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/>
  </bookViews>
  <sheets>
    <sheet name="培养方案" sheetId="10" r:id="rId1"/>
    <sheet name="续表-实践教学环节" sheetId="7" r:id="rId2"/>
  </sheets>
  <definedNames>
    <definedName name="_xlnm.Print_Titles" localSheetId="0">培养方案!$3:$4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<sst xmlns="http://schemas.openxmlformats.org/spreadsheetml/2006/main" count="320" uniqueCount="225">
  <si>
    <t>2025级本科指导性教学计划进程表</t>
  </si>
  <si>
    <t>专业：法学（双语）</t>
  </si>
  <si>
    <t>课程分类</t>
  </si>
  <si>
    <t>课程
代码</t>
  </si>
  <si>
    <t>课程名称</t>
  </si>
  <si>
    <t>总计学分</t>
  </si>
  <si>
    <t>理论学时</t>
  </si>
  <si>
    <t>实践学时</t>
  </si>
  <si>
    <t>总
学时</t>
  </si>
  <si>
    <t>分学期周学分安排</t>
  </si>
  <si>
    <t>考核方式</t>
  </si>
  <si>
    <t>备注</t>
  </si>
  <si>
    <t>通识
教育
（58学分）</t>
  </si>
  <si>
    <t>通识教育
必修课
（46学分）</t>
  </si>
  <si>
    <t>思政类</t>
  </si>
  <si>
    <t>B0G00001</t>
  </si>
  <si>
    <t>形势与政策</t>
  </si>
  <si>
    <t>√</t>
  </si>
  <si>
    <t>考查</t>
  </si>
  <si>
    <t>B0G00041</t>
  </si>
  <si>
    <t>思想道德与法治</t>
  </si>
  <si>
    <t>B0G00014</t>
  </si>
  <si>
    <t>中国近现代史纲要</t>
  </si>
  <si>
    <t>考试</t>
  </si>
  <si>
    <t>B0G00004</t>
  </si>
  <si>
    <t>马克思主义基本原理</t>
  </si>
  <si>
    <t>B0G00042</t>
  </si>
  <si>
    <t>毛泽东思想和中国特色社会主义理论体系概论</t>
  </si>
  <si>
    <t>B0G00045</t>
  </si>
  <si>
    <t>习近平新时代中国特色社会主义思想概论</t>
  </si>
  <si>
    <t>B0G00049</t>
  </si>
  <si>
    <t>国家安全教育</t>
  </si>
  <si>
    <t>外语类</t>
  </si>
  <si>
    <t>大学英语模块</t>
  </si>
  <si>
    <t>信息类</t>
  </si>
  <si>
    <t>B0M00001
B0M00002</t>
  </si>
  <si>
    <t>信息技术基础Ⅰ、Ⅱ</t>
  </si>
  <si>
    <t>B0M00003</t>
  </si>
  <si>
    <t>数据可视化及应用</t>
  </si>
  <si>
    <t>军体类</t>
  </si>
  <si>
    <t>B6I00002</t>
  </si>
  <si>
    <t>军事理论</t>
  </si>
  <si>
    <t>B0G00008
B0G00009
B0G00010
B0G00011</t>
  </si>
  <si>
    <t>体育Ⅰ、Ⅱ、Ⅲ、Ⅳ</t>
  </si>
  <si>
    <t>成长
规划类</t>
  </si>
  <si>
    <t>新生教育</t>
  </si>
  <si>
    <t>B0H99007</t>
  </si>
  <si>
    <t>劳动教育I</t>
  </si>
  <si>
    <t>B0J00001</t>
  </si>
  <si>
    <t>职业规划与就业指导</t>
  </si>
  <si>
    <t>B0G00046</t>
  </si>
  <si>
    <t>大学生心理健康</t>
  </si>
  <si>
    <t>通识教育选修课
（12学分）</t>
  </si>
  <si>
    <t>通识教育选修课分美育教育、人文艺术、社会科学、国际视野、科创融合五大模块，每个模块至少选择一门课程修读，共修12学分。其中限选一门通识大讲堂系列报告课。</t>
  </si>
  <si>
    <t>学科
专业教育
（78学分）</t>
  </si>
  <si>
    <t>学科
基础课
（7学分）</t>
  </si>
  <si>
    <t>B1C12003</t>
  </si>
  <si>
    <t>法理学</t>
  </si>
  <si>
    <t>B1C12001</t>
  </si>
  <si>
    <t>宪法</t>
  </si>
  <si>
    <t>B1C12014</t>
  </si>
  <si>
    <t>中国法律史</t>
  </si>
  <si>
    <t>专业
基础课
（14学分）</t>
  </si>
  <si>
    <t>B1C12006</t>
  </si>
  <si>
    <t>民法Ⅰ</t>
  </si>
  <si>
    <t>B1C12007</t>
  </si>
  <si>
    <t>民法Ⅱ</t>
  </si>
  <si>
    <t>B1C12011</t>
  </si>
  <si>
    <t>刑法Ⅰ</t>
  </si>
  <si>
    <t>B1C12012</t>
  </si>
  <si>
    <t>刑法Ⅱ</t>
  </si>
  <si>
    <t>专业
核心课
（35学分）</t>
  </si>
  <si>
    <t>B1C12009</t>
  </si>
  <si>
    <t>刑事诉讼法</t>
  </si>
  <si>
    <t>B1C12013</t>
  </si>
  <si>
    <t>民事诉讼法</t>
  </si>
  <si>
    <t>B1C12016</t>
  </si>
  <si>
    <t>行政法与行政诉讼法</t>
  </si>
  <si>
    <t>B2C12008</t>
  </si>
  <si>
    <t>国际法</t>
  </si>
  <si>
    <t>B1C12015</t>
  </si>
  <si>
    <t>习近平法治思想概论</t>
  </si>
  <si>
    <t>B1C12017</t>
  </si>
  <si>
    <t>经济法</t>
  </si>
  <si>
    <t>B2C12006</t>
  </si>
  <si>
    <t>商法</t>
  </si>
  <si>
    <t>B2C12011</t>
  </si>
  <si>
    <t>知识产权法</t>
  </si>
  <si>
    <t>B2C12004</t>
  </si>
  <si>
    <t>劳动与社会保障法</t>
  </si>
  <si>
    <t>B2C12005S</t>
  </si>
  <si>
    <t>国际私法（双语）</t>
  </si>
  <si>
    <t>B2C12007S</t>
  </si>
  <si>
    <t>国际经济法（双语）</t>
  </si>
  <si>
    <t>B3C12022</t>
  </si>
  <si>
    <t>环境资源法</t>
  </si>
  <si>
    <t>B4C99003</t>
  </si>
  <si>
    <t>毕业论文写作</t>
  </si>
  <si>
    <t>专业方向
限选课
（12学分）
限选一个
方向</t>
  </si>
  <si>
    <t>国际经济法
方向</t>
  </si>
  <si>
    <t>B3C12029</t>
  </si>
  <si>
    <t>法律英语</t>
  </si>
  <si>
    <t>B3C12030S</t>
  </si>
  <si>
    <t>美国法导论（双语）</t>
  </si>
  <si>
    <t>B3C12011S</t>
  </si>
  <si>
    <t>国际投资法理论与实务（双语）</t>
  </si>
  <si>
    <t>B3C12012S</t>
  </si>
  <si>
    <t>国际贸易法理论与实务（双语）</t>
  </si>
  <si>
    <t>B3C12031S</t>
  </si>
  <si>
    <t>国际商事仲裁（双语）</t>
  </si>
  <si>
    <t>B3C12007S</t>
  </si>
  <si>
    <t>合同法（双语）</t>
  </si>
  <si>
    <t>企业运营与财务管理
方向</t>
  </si>
  <si>
    <t>B3C11026</t>
  </si>
  <si>
    <t>营销大数据分析与应用</t>
  </si>
  <si>
    <t>B2C11029S</t>
  </si>
  <si>
    <t>人力资源管理（双语）</t>
  </si>
  <si>
    <t>B2C11014S</t>
  </si>
  <si>
    <t>市场营销学（双语）</t>
  </si>
  <si>
    <t>B3C09040</t>
  </si>
  <si>
    <t>财务大数据分析与决策</t>
  </si>
  <si>
    <t>B3C09034</t>
  </si>
  <si>
    <t>上市公司财务报告分析</t>
  </si>
  <si>
    <t>B3C09039</t>
  </si>
  <si>
    <t>智能财务与RPA机器人应用</t>
  </si>
  <si>
    <t>投资与财富管理方向</t>
  </si>
  <si>
    <t>B3C99001</t>
  </si>
  <si>
    <t>财富管理</t>
  </si>
  <si>
    <t>B3C10037</t>
  </si>
  <si>
    <t>货币金融学</t>
  </si>
  <si>
    <t>B2C10004</t>
  </si>
  <si>
    <t>投资学概论</t>
  </si>
  <si>
    <t>国际投资法理论与实务
（双语）</t>
  </si>
  <si>
    <t>B3C08029</t>
  </si>
  <si>
    <t>国际金融</t>
  </si>
  <si>
    <t>B3C10039</t>
  </si>
  <si>
    <t>私募股权投资</t>
  </si>
  <si>
    <t>国际经贸规则方向</t>
  </si>
  <si>
    <t>B2C08022S</t>
  </si>
  <si>
    <t>国际贸易实务（双语）</t>
  </si>
  <si>
    <t>B3C99003</t>
  </si>
  <si>
    <t>国际组织与全球治理</t>
  </si>
  <si>
    <t>B3C12032</t>
  </si>
  <si>
    <t>数字治理与规则</t>
  </si>
  <si>
    <t>B4C08004</t>
  </si>
  <si>
    <t>跨文化商务沟通</t>
  </si>
  <si>
    <t>B3C10036S</t>
  </si>
  <si>
    <t>跨境电子商务（双语）</t>
  </si>
  <si>
    <t>B6C06001S</t>
  </si>
  <si>
    <t>国际商务谈判（双语）</t>
  </si>
  <si>
    <t xml:space="preserve">专业任选课
（10学分）
</t>
  </si>
  <si>
    <t>B3C99002</t>
  </si>
  <si>
    <t>商务数据分析</t>
  </si>
  <si>
    <t>B3M99002</t>
  </si>
  <si>
    <t>问卷调查与分析</t>
  </si>
  <si>
    <t>B3C12025</t>
  </si>
  <si>
    <t>数据法</t>
  </si>
  <si>
    <t>B3C12033</t>
  </si>
  <si>
    <t>证据法学</t>
  </si>
  <si>
    <t>B3C12034</t>
  </si>
  <si>
    <t>侦查学</t>
  </si>
  <si>
    <t>B3C12009</t>
  </si>
  <si>
    <t>婚姻家庭继承法</t>
  </si>
  <si>
    <t>B3C12035</t>
  </si>
  <si>
    <t>外国法律史</t>
  </si>
  <si>
    <t>B1D99013</t>
  </si>
  <si>
    <t>管理学</t>
  </si>
  <si>
    <t>B3C12014</t>
  </si>
  <si>
    <t>商务英语</t>
  </si>
  <si>
    <t>B3C09013</t>
  </si>
  <si>
    <t>证券投资学</t>
  </si>
  <si>
    <t>实践教学环节模块（见续表）</t>
  </si>
  <si>
    <t>总计</t>
  </si>
  <si>
    <t>注：1.“√”指该课程在多学期延续开设，成绩记录于最后学期。
    2.通识教育选修课，参见《全校通识教育选修课一览表》。
    3.第三学年须完成体育达标测试。</t>
  </si>
  <si>
    <t>续表：</t>
  </si>
  <si>
    <t>2025级本科指导性实践教学环节教学进程表</t>
  </si>
  <si>
    <t>课程代码</t>
  </si>
  <si>
    <t>学分</t>
  </si>
  <si>
    <t>学时</t>
  </si>
  <si>
    <t>开设
学期</t>
  </si>
  <si>
    <t>B6C09009</t>
  </si>
  <si>
    <t>法学专业综合实训Ⅰ
（法律文书）</t>
  </si>
  <si>
    <t>B6C12011</t>
  </si>
  <si>
    <t>法学专业综合实训Ⅱ
（模拟法庭）</t>
  </si>
  <si>
    <t>B6C09011</t>
  </si>
  <si>
    <t>法学专业综合实训III
（涉外合同实务）</t>
  </si>
  <si>
    <t>B6C12014</t>
  </si>
  <si>
    <t>法学专业综合实训IV
（法律职业伦理与实务）</t>
  </si>
  <si>
    <t>B3C12036</t>
  </si>
  <si>
    <t>民商法案例研习</t>
  </si>
  <si>
    <t>B3C12037</t>
  </si>
  <si>
    <t>刑法案例研习</t>
  </si>
  <si>
    <t>B6H00004</t>
  </si>
  <si>
    <t>军事训练</t>
  </si>
  <si>
    <t>B6H00009</t>
  </si>
  <si>
    <t>安全教育</t>
  </si>
  <si>
    <t>B6H00008</t>
  </si>
  <si>
    <t>劳动教育II</t>
  </si>
  <si>
    <t>1~4</t>
  </si>
  <si>
    <t>B6H00006</t>
  </si>
  <si>
    <t>通识教育实践
（第二课堂）</t>
  </si>
  <si>
    <t>1~6</t>
  </si>
  <si>
    <t>B6H00002</t>
  </si>
  <si>
    <t>社会调查</t>
  </si>
  <si>
    <t>集中1周</t>
  </si>
  <si>
    <t>B6H00003</t>
  </si>
  <si>
    <t>社会实践</t>
  </si>
  <si>
    <t>B6C12003</t>
  </si>
  <si>
    <t>专业认知实习（法学）</t>
  </si>
  <si>
    <t>1/2</t>
  </si>
  <si>
    <t>B6C12015</t>
  </si>
  <si>
    <t>专业实习（法学）</t>
  </si>
  <si>
    <t>5、6</t>
  </si>
  <si>
    <t>集中3周</t>
  </si>
  <si>
    <t>B6C12016</t>
  </si>
  <si>
    <t>毕业实习（法学）</t>
  </si>
  <si>
    <t>7、8</t>
  </si>
  <si>
    <t>集中4周</t>
  </si>
  <si>
    <t>B6C00015</t>
  </si>
  <si>
    <t>毕业论文（设计）
（法学）</t>
  </si>
  <si>
    <t>B0K00002</t>
  </si>
  <si>
    <t>创新实践训练</t>
  </si>
  <si>
    <t>B6K00005</t>
  </si>
  <si>
    <t>创业指导</t>
  </si>
  <si>
    <t>共计集中实践10周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</si>
</sst>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40"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4"/>
      <color indexed="8"/>
      <name val="黑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b/>
      <sz val="14"/>
      <name val="黑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b/>
      <sz val="9"/>
      <name val="宋体"/>
      <charset val="134"/>
    </font>
    <font>
      <sz val="9"/>
      <color rgb="FFFF0000"/>
      <name val="宋体"/>
      <charset val="134"/>
    </font>
    <font>
      <b/>
      <sz val="9"/>
      <color theme="1"/>
      <name val="宋体"/>
      <charset val="134"/>
    </font>
    <font>
      <sz val="8"/>
      <color indexed="8"/>
      <name val="宋体"/>
      <charset val="134"/>
    </font>
    <font>
      <sz val="11"/>
      <color theme="1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7" applyNumberFormat="0" applyAlignment="0" applyProtection="0">
      <alignment vertical="center"/>
    </xf>
    <xf numFmtId="0" fontId="30" fillId="5" borderId="8" applyNumberFormat="0" applyAlignment="0" applyProtection="0">
      <alignment vertical="center"/>
    </xf>
    <xf numFmtId="0" fontId="31" fillId="5" borderId="7" applyNumberFormat="0" applyAlignment="0" applyProtection="0">
      <alignment vertical="center"/>
    </xf>
    <xf numFmtId="0" fontId="32" fillId="6" borderId="9" applyNumberFormat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58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49" fontId="11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0" fillId="0" borderId="0" xfId="0" applyFill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Protection="1">
      <alignment vertical="center"/>
      <protection locked="0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vertical="center" wrapText="1"/>
      <protection locked="0"/>
    </xf>
    <xf numFmtId="0" fontId="16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16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Protection="1">
      <alignment vertical="center"/>
      <protection locked="0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Protection="1">
      <alignment vertical="center"/>
      <protection locked="0"/>
    </xf>
    <xf numFmtId="0" fontId="8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CC00"/>
      <rgbColor rgb="00DD0806"/>
      <rgbColor rgb="0099CC00"/>
      <rgbColor rgb="00F14736"/>
      <rgbColor rgb="00FFFF00"/>
      <rgbColor rgb="00FA513F"/>
      <rgbColor rgb="00F44450"/>
      <rgbColor rgb="00010000"/>
      <rgbColor rgb="00E2356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19</xdr:col>
      <xdr:colOff>228600</xdr:colOff>
      <xdr:row>1</xdr:row>
      <xdr:rowOff>91440</xdr:rowOff>
    </xdr:from>
    <xdr:to>
      <xdr:col>23</xdr:col>
      <xdr:colOff>76835</xdr:colOff>
      <xdr:row>4</xdr:row>
      <xdr:rowOff>123825</xdr:rowOff>
    </xdr:to>
    <xdr:sp>
      <xdr:nvSpPr>
        <xdr:cNvPr id="3" name="圆角矩形标注 2"/>
        <xdr:cNvSpPr/>
      </xdr:nvSpPr>
      <xdr:spPr>
        <a:xfrm>
          <a:off x="9789795" y="472440"/>
          <a:ext cx="2284095" cy="820420"/>
        </a:xfrm>
        <a:prstGeom prst="wedgeRoundRectCallout">
          <a:avLst>
            <a:gd name="adj1" fmla="val -58499"/>
            <a:gd name="adj2" fmla="val 20219"/>
            <a:gd name="adj3" fmla="val 16667"/>
          </a:avLst>
        </a:prstGeom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r>
            <a:rPr lang="zh-CN" altLang="en-US">
              <a:ln>
                <a:noFill/>
              </a:ln>
              <a:solidFill>
                <a:srgbClr val="FF0000"/>
              </a:solidFill>
              <a:effectLst/>
              <a:uFillTx/>
              <a:latin typeface="Helvetica"/>
              <a:ea typeface="Helvetica"/>
              <a:cs typeface="Helvetica"/>
              <a:sym typeface="Helvetica"/>
            </a:rPr>
            <a:t>转成</a:t>
          </a:r>
          <a:r>
            <a:rPr lang="en-US" altLang="zh-CN">
              <a:ln>
                <a:noFill/>
              </a:ln>
              <a:solidFill>
                <a:srgbClr val="FF0000"/>
              </a:solidFill>
              <a:effectLst/>
              <a:uFillTx/>
              <a:latin typeface="Helvetica"/>
              <a:ea typeface="Helvetica"/>
              <a:cs typeface="Helvetica"/>
              <a:sym typeface="Helvetica"/>
            </a:rPr>
            <a:t>PDF</a:t>
          </a:r>
          <a:r>
            <a:rPr lang="zh-CN" altLang="en-US">
              <a:ln>
                <a:noFill/>
              </a:ln>
              <a:solidFill>
                <a:srgbClr val="FF0000"/>
              </a:solidFill>
              <a:effectLst/>
              <a:uFillTx/>
              <a:latin typeface="Helvetica"/>
              <a:ea typeface="Helvetica"/>
              <a:cs typeface="Helvetica"/>
              <a:sym typeface="Helvetica"/>
            </a:rPr>
            <a:t>前</a:t>
          </a:r>
          <a:r>
            <a:rPr lang="zh-CN" altLang="en-US">
              <a:ln>
                <a:noFill/>
              </a:ln>
              <a:solidFill>
                <a:srgbClr val="FF0000"/>
              </a:solidFill>
              <a:effectLst/>
              <a:uFillTx/>
              <a:latin typeface="Helvetica"/>
              <a:ea typeface="Helvetica"/>
              <a:cs typeface="Helvetica"/>
              <a:sym typeface="Helvetica"/>
            </a:rPr>
            <a:t>，</a:t>
          </a:r>
          <a:r>
            <a:rPr lang="zh-CN" altLang="en-US">
              <a:ln>
                <a:noFill/>
              </a:ln>
              <a:solidFill>
                <a:srgbClr val="FF0000"/>
              </a:solidFill>
              <a:effectLst/>
              <a:uFillTx/>
              <a:latin typeface="Helvetica"/>
              <a:ea typeface="Helvetica"/>
              <a:cs typeface="Helvetica"/>
              <a:sym typeface="Helvetica"/>
            </a:rPr>
            <a:t>请</a:t>
          </a:r>
          <a:r>
            <a:rPr lang="zh-CN" altLang="en-US">
              <a:ln>
                <a:noFill/>
              </a:ln>
              <a:solidFill>
                <a:srgbClr val="FF0000"/>
              </a:solidFill>
              <a:effectLst/>
              <a:uFillTx/>
              <a:latin typeface="Helvetica"/>
              <a:ea typeface="Helvetica"/>
              <a:cs typeface="Helvetica"/>
              <a:sym typeface="Helvetica"/>
            </a:rPr>
            <a:t>使用"顶端标题行"功能</a:t>
          </a:r>
          <a:r>
            <a:rPr lang="zh-CN" altLang="en-US">
              <a:ln>
                <a:noFill/>
              </a:ln>
              <a:solidFill>
                <a:srgbClr val="FF0000"/>
              </a:solidFill>
              <a:effectLst/>
              <a:uFillTx/>
              <a:latin typeface="Helvetica"/>
              <a:ea typeface="Helvetica"/>
              <a:cs typeface="Helvetica"/>
              <a:sym typeface="Helvetica"/>
            </a:rPr>
            <a:t>，</a:t>
          </a:r>
          <a:r>
            <a:rPr kumimoji="0" lang="zh-CN" altLang="en-US" sz="1100" b="0" i="0" u="none" strike="noStrike" cap="none" spc="0" normalizeH="0" baseline="0">
              <a:ln>
                <a:noFill/>
              </a:ln>
              <a:solidFill>
                <a:srgbClr val="FF0000"/>
              </a:solidFill>
              <a:effectLst/>
              <a:uFillTx/>
              <a:latin typeface="Helvetica"/>
              <a:ea typeface="Helvetica"/>
              <a:cs typeface="Helvetica"/>
              <a:sym typeface="Helvetica"/>
            </a:rPr>
            <a:t>点击"页面布局"选项卡</a:t>
          </a:r>
          <a:r>
            <a:rPr kumimoji="0" lang="en-US" altLang="zh-CN" sz="1100" b="0" i="0" u="none" strike="noStrike" cap="none" spc="0" normalizeH="0" baseline="0">
              <a:ln>
                <a:noFill/>
              </a:ln>
              <a:solidFill>
                <a:srgbClr val="FF0000"/>
              </a:solidFill>
              <a:effectLst/>
              <a:uFillTx/>
              <a:latin typeface="Helvetica"/>
              <a:ea typeface="Helvetica"/>
              <a:cs typeface="Helvetica"/>
              <a:sym typeface="Helvetica"/>
            </a:rPr>
            <a:t>——</a:t>
          </a:r>
          <a:r>
            <a:rPr kumimoji="0" lang="zh-CN" altLang="en-US" sz="1100" b="0" i="0" u="none" strike="noStrike" cap="none" spc="0" normalizeH="0" baseline="0">
              <a:ln>
                <a:noFill/>
              </a:ln>
              <a:solidFill>
                <a:srgbClr val="FF0000"/>
              </a:solidFill>
              <a:effectLst/>
              <a:uFillTx/>
              <a:latin typeface="Helvetica"/>
              <a:ea typeface="Helvetica"/>
              <a:cs typeface="Helvetica"/>
              <a:sym typeface="Helvetica"/>
            </a:rPr>
            <a:t>打印标题</a:t>
          </a:r>
          <a:r>
            <a:rPr kumimoji="0" lang="en-US" altLang="zh-CN" sz="1100" b="0" i="0" u="none" strike="noStrike" cap="none" spc="0" normalizeH="0" baseline="0">
              <a:ln>
                <a:noFill/>
              </a:ln>
              <a:solidFill>
                <a:srgbClr val="FF0000"/>
              </a:solidFill>
              <a:effectLst/>
              <a:uFillTx/>
              <a:latin typeface="Helvetica"/>
              <a:ea typeface="Helvetica"/>
              <a:cs typeface="Helvetica"/>
              <a:sym typeface="Helvetica"/>
            </a:rPr>
            <a:t>——</a:t>
          </a:r>
          <a:r>
            <a:rPr kumimoji="0" lang="zh-CN" altLang="en-US" sz="1100" b="0" i="0" u="none" strike="noStrike" cap="none" spc="0" normalizeH="0" baseline="0">
              <a:ln>
                <a:noFill/>
              </a:ln>
              <a:solidFill>
                <a:srgbClr val="FF0000"/>
              </a:solidFill>
              <a:effectLst/>
              <a:uFillTx/>
              <a:latin typeface="Helvetica"/>
              <a:ea typeface="Helvetica"/>
              <a:cs typeface="Helvetica"/>
              <a:sym typeface="Helvetica"/>
            </a:rPr>
            <a:t>顶端标题行输入$3:$4。</a:t>
          </a: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FF0000"/>
            </a:solidFill>
            <a:effectLst/>
            <a:uFillTx/>
            <a:latin typeface="Helvetica"/>
            <a:ea typeface="Helvetica"/>
            <a:cs typeface="Helvetica"/>
            <a:sym typeface="Helvetica"/>
          </a:endParaRPr>
        </a:p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78"/>
  <sheetViews>
    <sheetView tabSelected="1" workbookViewId="0">
      <selection activeCell="U9" sqref="U9"/>
    </sheetView>
  </sheetViews>
  <sheetFormatPr defaultColWidth="8.87962962962963" defaultRowHeight="14.4"/>
  <cols>
    <col min="1" max="2" width="10.7777777777778" style="22" customWidth="1"/>
    <col min="3" max="3" width="9.62962962962963" style="22" customWidth="1"/>
    <col min="4" max="4" width="9.62962962962963" style="23" customWidth="1"/>
    <col min="5" max="5" width="28.712962962963" style="22" customWidth="1"/>
    <col min="6" max="18" width="4.77777777777778" style="23" customWidth="1"/>
    <col min="19" max="19" width="7.77777777777778" style="22" customWidth="1"/>
    <col min="20" max="16384" width="8.87962962962963" style="22"/>
  </cols>
  <sheetData>
    <row r="1" ht="30" customHeight="1" spans="1:19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ht="20" customHeight="1" spans="1:19">
      <c r="A2" s="25" t="s">
        <v>1</v>
      </c>
      <c r="B2" s="25"/>
      <c r="C2" s="25"/>
      <c r="D2" s="25"/>
      <c r="E2" s="25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5"/>
    </row>
    <row r="3" ht="20.1" customHeight="1" spans="1:19">
      <c r="A3" s="27" t="s">
        <v>2</v>
      </c>
      <c r="B3" s="27"/>
      <c r="C3" s="27"/>
      <c r="D3" s="27" t="s">
        <v>3</v>
      </c>
      <c r="E3" s="27" t="s">
        <v>4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/>
      <c r="L3" s="27"/>
      <c r="M3" s="27"/>
      <c r="N3" s="27"/>
      <c r="O3" s="27"/>
      <c r="P3" s="27"/>
      <c r="Q3" s="27"/>
      <c r="R3" s="27" t="s">
        <v>10</v>
      </c>
      <c r="S3" s="28" t="s">
        <v>11</v>
      </c>
    </row>
    <row r="4" ht="21.95" customHeight="1" spans="1:19">
      <c r="A4" s="27"/>
      <c r="B4" s="27"/>
      <c r="C4" s="27"/>
      <c r="D4" s="27"/>
      <c r="E4" s="27"/>
      <c r="F4" s="27"/>
      <c r="G4" s="27"/>
      <c r="H4" s="27"/>
      <c r="I4" s="27"/>
      <c r="J4" s="27">
        <v>1</v>
      </c>
      <c r="K4" s="27">
        <v>2</v>
      </c>
      <c r="L4" s="27">
        <v>3</v>
      </c>
      <c r="M4" s="27">
        <v>4</v>
      </c>
      <c r="N4" s="27">
        <v>5</v>
      </c>
      <c r="O4" s="27">
        <v>6</v>
      </c>
      <c r="P4" s="27">
        <v>7</v>
      </c>
      <c r="Q4" s="27">
        <v>8</v>
      </c>
      <c r="R4" s="27"/>
      <c r="S4" s="28"/>
    </row>
    <row r="5" s="21" customFormat="1" ht="16" customHeight="1" spans="1:19">
      <c r="A5" s="29" t="s">
        <v>12</v>
      </c>
      <c r="B5" s="29" t="s">
        <v>13</v>
      </c>
      <c r="C5" s="29" t="s">
        <v>14</v>
      </c>
      <c r="D5" s="30" t="s">
        <v>15</v>
      </c>
      <c r="E5" s="31" t="s">
        <v>16</v>
      </c>
      <c r="F5" s="31">
        <v>2</v>
      </c>
      <c r="G5" s="31">
        <v>36</v>
      </c>
      <c r="H5" s="31">
        <v>0</v>
      </c>
      <c r="I5" s="31">
        <v>36</v>
      </c>
      <c r="J5" s="12" t="s">
        <v>17</v>
      </c>
      <c r="K5" s="12" t="s">
        <v>17</v>
      </c>
      <c r="L5" s="12" t="s">
        <v>17</v>
      </c>
      <c r="M5" s="12" t="s">
        <v>17</v>
      </c>
      <c r="N5" s="12" t="s">
        <v>17</v>
      </c>
      <c r="O5" s="12">
        <v>2</v>
      </c>
      <c r="P5" s="12"/>
      <c r="Q5" s="12"/>
      <c r="R5" s="31" t="s">
        <v>18</v>
      </c>
      <c r="S5" s="32"/>
    </row>
    <row r="6" s="21" customFormat="1" ht="16" customHeight="1" spans="1:19">
      <c r="A6" s="29"/>
      <c r="B6" s="29"/>
      <c r="C6" s="29"/>
      <c r="D6" s="30" t="s">
        <v>19</v>
      </c>
      <c r="E6" s="31" t="s">
        <v>20</v>
      </c>
      <c r="F6" s="31">
        <v>3</v>
      </c>
      <c r="G6" s="31">
        <v>48</v>
      </c>
      <c r="H6" s="31">
        <v>0</v>
      </c>
      <c r="I6" s="31">
        <v>48</v>
      </c>
      <c r="J6" s="12">
        <v>3</v>
      </c>
      <c r="K6" s="12"/>
      <c r="L6" s="12"/>
      <c r="M6" s="12"/>
      <c r="N6" s="12"/>
      <c r="O6" s="12"/>
      <c r="P6" s="12"/>
      <c r="Q6" s="12"/>
      <c r="R6" s="31" t="s">
        <v>18</v>
      </c>
      <c r="S6" s="32"/>
    </row>
    <row r="7" s="21" customFormat="1" ht="16" customHeight="1" spans="1:19">
      <c r="A7" s="29"/>
      <c r="B7" s="29"/>
      <c r="C7" s="29"/>
      <c r="D7" s="30" t="s">
        <v>21</v>
      </c>
      <c r="E7" s="31" t="s">
        <v>22</v>
      </c>
      <c r="F7" s="31">
        <v>3</v>
      </c>
      <c r="G7" s="31">
        <v>48</v>
      </c>
      <c r="H7" s="31">
        <v>0</v>
      </c>
      <c r="I7" s="31">
        <v>48</v>
      </c>
      <c r="J7" s="12"/>
      <c r="K7" s="12">
        <v>3</v>
      </c>
      <c r="L7" s="12"/>
      <c r="M7" s="12"/>
      <c r="N7" s="12"/>
      <c r="O7" s="12"/>
      <c r="P7" s="12"/>
      <c r="Q7" s="12"/>
      <c r="R7" s="31" t="s">
        <v>23</v>
      </c>
      <c r="S7" s="32"/>
    </row>
    <row r="8" s="21" customFormat="1" ht="16" customHeight="1" spans="1:19">
      <c r="A8" s="29"/>
      <c r="B8" s="29"/>
      <c r="C8" s="29"/>
      <c r="D8" s="30" t="s">
        <v>24</v>
      </c>
      <c r="E8" s="31" t="s">
        <v>25</v>
      </c>
      <c r="F8" s="31">
        <v>3</v>
      </c>
      <c r="G8" s="31">
        <v>48</v>
      </c>
      <c r="H8" s="31">
        <v>0</v>
      </c>
      <c r="I8" s="31">
        <v>48</v>
      </c>
      <c r="J8" s="33"/>
      <c r="K8" s="33"/>
      <c r="L8" s="12">
        <v>3</v>
      </c>
      <c r="M8" s="34"/>
      <c r="N8" s="12"/>
      <c r="O8" s="12"/>
      <c r="P8" s="12"/>
      <c r="Q8" s="12"/>
      <c r="R8" s="31" t="s">
        <v>23</v>
      </c>
      <c r="S8" s="32"/>
    </row>
    <row r="9" s="21" customFormat="1" ht="25" customHeight="1" spans="1:19">
      <c r="A9" s="29"/>
      <c r="B9" s="29"/>
      <c r="C9" s="29"/>
      <c r="D9" s="31" t="s">
        <v>26</v>
      </c>
      <c r="E9" s="31" t="s">
        <v>27</v>
      </c>
      <c r="F9" s="31">
        <v>3</v>
      </c>
      <c r="G9" s="31">
        <v>48</v>
      </c>
      <c r="H9" s="31">
        <v>0</v>
      </c>
      <c r="I9" s="31">
        <v>48</v>
      </c>
      <c r="J9" s="33"/>
      <c r="K9" s="33"/>
      <c r="L9" s="12"/>
      <c r="M9" s="12">
        <v>3</v>
      </c>
      <c r="N9" s="12"/>
      <c r="O9" s="12"/>
      <c r="P9" s="12"/>
      <c r="Q9" s="12"/>
      <c r="R9" s="31" t="s">
        <v>18</v>
      </c>
      <c r="S9" s="32"/>
    </row>
    <row r="10" s="21" customFormat="1" ht="25" customHeight="1" spans="1:19">
      <c r="A10" s="29"/>
      <c r="B10" s="29"/>
      <c r="C10" s="29"/>
      <c r="D10" s="31" t="s">
        <v>28</v>
      </c>
      <c r="E10" s="31" t="s">
        <v>29</v>
      </c>
      <c r="F10" s="31">
        <v>3</v>
      </c>
      <c r="G10" s="31">
        <v>48</v>
      </c>
      <c r="H10" s="31">
        <v>0</v>
      </c>
      <c r="I10" s="31">
        <v>48</v>
      </c>
      <c r="J10" s="33"/>
      <c r="K10" s="33"/>
      <c r="L10" s="12"/>
      <c r="M10" s="12"/>
      <c r="N10" s="12">
        <v>3</v>
      </c>
      <c r="O10" s="12"/>
      <c r="P10" s="12"/>
      <c r="Q10" s="12"/>
      <c r="R10" s="31" t="s">
        <v>18</v>
      </c>
      <c r="S10" s="32"/>
    </row>
    <row r="11" s="21" customFormat="1" ht="16" customHeight="1" spans="1:19">
      <c r="A11" s="29"/>
      <c r="B11" s="29"/>
      <c r="C11" s="29"/>
      <c r="D11" s="31" t="s">
        <v>30</v>
      </c>
      <c r="E11" s="31" t="s">
        <v>31</v>
      </c>
      <c r="F11" s="31">
        <v>1</v>
      </c>
      <c r="G11" s="31">
        <v>16</v>
      </c>
      <c r="H11" s="31">
        <v>0</v>
      </c>
      <c r="I11" s="31">
        <v>16</v>
      </c>
      <c r="J11" s="12">
        <v>1</v>
      </c>
      <c r="K11" s="12"/>
      <c r="L11" s="12"/>
      <c r="M11" s="12"/>
      <c r="N11" s="12"/>
      <c r="O11" s="12"/>
      <c r="P11" s="12"/>
      <c r="Q11" s="12"/>
      <c r="R11" s="35" t="s">
        <v>18</v>
      </c>
      <c r="S11" s="36"/>
    </row>
    <row r="12" s="21" customFormat="1" ht="16" customHeight="1" spans="1:19">
      <c r="A12" s="29"/>
      <c r="B12" s="29"/>
      <c r="C12" s="29" t="s">
        <v>32</v>
      </c>
      <c r="D12" s="37"/>
      <c r="E12" s="31" t="s">
        <v>33</v>
      </c>
      <c r="F12" s="31">
        <v>12</v>
      </c>
      <c r="G12" s="31">
        <v>160</v>
      </c>
      <c r="H12" s="31">
        <v>32</v>
      </c>
      <c r="I12" s="31">
        <v>192</v>
      </c>
      <c r="J12" s="12">
        <v>4</v>
      </c>
      <c r="K12" s="12">
        <v>4</v>
      </c>
      <c r="L12" s="12">
        <v>2</v>
      </c>
      <c r="M12" s="12">
        <v>2</v>
      </c>
      <c r="N12" s="12"/>
      <c r="O12" s="12"/>
      <c r="P12" s="12"/>
      <c r="Q12" s="12"/>
      <c r="R12" s="35" t="s">
        <v>23</v>
      </c>
      <c r="S12" s="36"/>
    </row>
    <row r="13" s="21" customFormat="1" ht="25" customHeight="1" spans="1:19">
      <c r="A13" s="29"/>
      <c r="B13" s="29"/>
      <c r="C13" s="29" t="s">
        <v>34</v>
      </c>
      <c r="D13" s="38" t="s">
        <v>35</v>
      </c>
      <c r="E13" s="38" t="s">
        <v>36</v>
      </c>
      <c r="F13" s="38">
        <v>5</v>
      </c>
      <c r="G13" s="38">
        <v>26</v>
      </c>
      <c r="H13" s="38">
        <v>54</v>
      </c>
      <c r="I13" s="38">
        <v>80</v>
      </c>
      <c r="J13" s="35"/>
      <c r="K13" s="35">
        <v>3</v>
      </c>
      <c r="L13" s="35">
        <v>2</v>
      </c>
      <c r="M13" s="35"/>
      <c r="N13" s="35"/>
      <c r="O13" s="35"/>
      <c r="P13" s="35"/>
      <c r="Q13" s="35"/>
      <c r="R13" s="35" t="s">
        <v>23</v>
      </c>
      <c r="S13" s="32"/>
    </row>
    <row r="14" s="21" customFormat="1" ht="16" customHeight="1" spans="1:19">
      <c r="A14" s="29"/>
      <c r="B14" s="29"/>
      <c r="C14" s="29"/>
      <c r="D14" s="30" t="s">
        <v>37</v>
      </c>
      <c r="E14" s="17" t="s">
        <v>38</v>
      </c>
      <c r="F14" s="38">
        <v>1</v>
      </c>
      <c r="G14" s="38">
        <v>0</v>
      </c>
      <c r="H14" s="38">
        <v>16</v>
      </c>
      <c r="I14" s="38">
        <v>16</v>
      </c>
      <c r="J14" s="35"/>
      <c r="K14" s="35"/>
      <c r="L14" s="35">
        <v>1</v>
      </c>
      <c r="M14" s="35"/>
      <c r="N14" s="35"/>
      <c r="O14" s="35"/>
      <c r="P14" s="35"/>
      <c r="Q14" s="35"/>
      <c r="R14" s="31" t="s">
        <v>18</v>
      </c>
      <c r="S14" s="32"/>
    </row>
    <row r="15" s="21" customFormat="1" ht="16" customHeight="1" spans="1:19">
      <c r="A15" s="29"/>
      <c r="B15" s="29"/>
      <c r="C15" s="29" t="s">
        <v>39</v>
      </c>
      <c r="D15" s="30" t="s">
        <v>40</v>
      </c>
      <c r="E15" s="31" t="s">
        <v>41</v>
      </c>
      <c r="F15" s="31">
        <v>2</v>
      </c>
      <c r="G15" s="39">
        <v>32</v>
      </c>
      <c r="H15" s="31">
        <v>0</v>
      </c>
      <c r="I15" s="31">
        <v>32</v>
      </c>
      <c r="J15" s="31">
        <v>2</v>
      </c>
      <c r="K15" s="40"/>
      <c r="L15" s="40"/>
      <c r="M15" s="40"/>
      <c r="N15" s="40"/>
      <c r="O15" s="40"/>
      <c r="P15" s="40"/>
      <c r="Q15" s="40"/>
      <c r="R15" s="31" t="s">
        <v>18</v>
      </c>
      <c r="S15" s="32"/>
    </row>
    <row r="16" s="21" customFormat="1" ht="54" customHeight="1" spans="1:19">
      <c r="A16" s="29"/>
      <c r="B16" s="29"/>
      <c r="C16" s="29"/>
      <c r="D16" s="31" t="s">
        <v>42</v>
      </c>
      <c r="E16" s="31" t="s">
        <v>43</v>
      </c>
      <c r="F16" s="31">
        <v>4</v>
      </c>
      <c r="G16" s="31">
        <v>0</v>
      </c>
      <c r="H16" s="31">
        <v>128</v>
      </c>
      <c r="I16" s="31">
        <v>128</v>
      </c>
      <c r="J16" s="12">
        <v>1</v>
      </c>
      <c r="K16" s="12">
        <v>1</v>
      </c>
      <c r="L16" s="12">
        <v>1</v>
      </c>
      <c r="M16" s="12">
        <v>1</v>
      </c>
      <c r="N16" s="12"/>
      <c r="O16" s="12"/>
      <c r="P16" s="12"/>
      <c r="Q16" s="12"/>
      <c r="R16" s="31" t="s">
        <v>18</v>
      </c>
      <c r="S16" s="32"/>
    </row>
    <row r="17" s="21" customFormat="1" ht="16" customHeight="1" spans="1:19">
      <c r="A17" s="29"/>
      <c r="B17" s="29"/>
      <c r="C17" s="29" t="s">
        <v>44</v>
      </c>
      <c r="D17" s="37"/>
      <c r="E17" s="31" t="s">
        <v>45</v>
      </c>
      <c r="F17" s="31">
        <v>0</v>
      </c>
      <c r="G17" s="31">
        <v>9</v>
      </c>
      <c r="H17" s="31">
        <v>0</v>
      </c>
      <c r="I17" s="31">
        <v>9</v>
      </c>
      <c r="J17" s="12" t="s">
        <v>17</v>
      </c>
      <c r="K17" s="12"/>
      <c r="L17" s="12"/>
      <c r="M17" s="12"/>
      <c r="N17" s="12"/>
      <c r="O17" s="12"/>
      <c r="P17" s="12"/>
      <c r="Q17" s="12"/>
      <c r="R17" s="31" t="s">
        <v>18</v>
      </c>
      <c r="S17" s="32"/>
    </row>
    <row r="18" s="21" customFormat="1" ht="16" customHeight="1" spans="1:19">
      <c r="A18" s="29"/>
      <c r="B18" s="29"/>
      <c r="C18" s="29"/>
      <c r="D18" s="31" t="s">
        <v>46</v>
      </c>
      <c r="E18" s="31" t="s">
        <v>47</v>
      </c>
      <c r="F18" s="31">
        <v>1</v>
      </c>
      <c r="G18" s="31">
        <v>16</v>
      </c>
      <c r="H18" s="31">
        <v>0</v>
      </c>
      <c r="I18" s="31">
        <v>16</v>
      </c>
      <c r="J18" s="12">
        <v>1</v>
      </c>
      <c r="K18" s="12"/>
      <c r="L18" s="12"/>
      <c r="M18" s="12"/>
      <c r="N18" s="12"/>
      <c r="O18" s="12"/>
      <c r="P18" s="12"/>
      <c r="Q18" s="12"/>
      <c r="R18" s="31" t="s">
        <v>18</v>
      </c>
      <c r="S18" s="32"/>
    </row>
    <row r="19" s="21" customFormat="1" ht="16" customHeight="1" spans="1:19">
      <c r="A19" s="29"/>
      <c r="B19" s="29"/>
      <c r="C19" s="29"/>
      <c r="D19" s="38" t="s">
        <v>48</v>
      </c>
      <c r="E19" s="31" t="s">
        <v>49</v>
      </c>
      <c r="F19" s="31">
        <v>1</v>
      </c>
      <c r="G19" s="31">
        <v>0</v>
      </c>
      <c r="H19" s="31">
        <v>16</v>
      </c>
      <c r="I19" s="31">
        <v>16</v>
      </c>
      <c r="J19" s="12"/>
      <c r="K19" s="12"/>
      <c r="L19" s="12"/>
      <c r="M19" s="12"/>
      <c r="N19" s="12"/>
      <c r="O19" s="12" t="s">
        <v>17</v>
      </c>
      <c r="P19" s="12">
        <v>1</v>
      </c>
      <c r="Q19" s="12"/>
      <c r="R19" s="31" t="s">
        <v>18</v>
      </c>
      <c r="S19" s="32"/>
    </row>
    <row r="20" s="21" customFormat="1" ht="16" customHeight="1" spans="1:19">
      <c r="A20" s="29"/>
      <c r="B20" s="29"/>
      <c r="C20" s="29"/>
      <c r="D20" s="38" t="s">
        <v>50</v>
      </c>
      <c r="E20" s="38" t="s">
        <v>51</v>
      </c>
      <c r="F20" s="38">
        <v>2</v>
      </c>
      <c r="G20" s="38">
        <v>20</v>
      </c>
      <c r="H20" s="38">
        <v>12</v>
      </c>
      <c r="I20" s="38">
        <v>32</v>
      </c>
      <c r="J20" s="12"/>
      <c r="K20" s="35">
        <v>2</v>
      </c>
      <c r="L20" s="35"/>
      <c r="M20" s="35"/>
      <c r="N20" s="35"/>
      <c r="O20" s="35"/>
      <c r="P20" s="35"/>
      <c r="Q20" s="35"/>
      <c r="R20" s="31" t="s">
        <v>18</v>
      </c>
      <c r="S20" s="32"/>
    </row>
    <row r="21" s="21" customFormat="1" ht="61" customHeight="1" spans="1:19">
      <c r="A21" s="29"/>
      <c r="B21" s="29" t="s">
        <v>52</v>
      </c>
      <c r="C21" s="29"/>
      <c r="D21" s="41" t="s">
        <v>53</v>
      </c>
      <c r="E21" s="41"/>
      <c r="F21" s="38">
        <v>12</v>
      </c>
      <c r="G21" s="38">
        <v>192</v>
      </c>
      <c r="H21" s="38">
        <v>0</v>
      </c>
      <c r="I21" s="38">
        <v>192</v>
      </c>
      <c r="J21" s="35">
        <v>2</v>
      </c>
      <c r="K21" s="35">
        <v>2</v>
      </c>
      <c r="L21" s="35">
        <v>2</v>
      </c>
      <c r="M21" s="35">
        <v>2</v>
      </c>
      <c r="N21" s="35">
        <v>2</v>
      </c>
      <c r="O21" s="35">
        <v>2</v>
      </c>
      <c r="P21" s="35" t="s">
        <v>17</v>
      </c>
      <c r="Q21" s="42"/>
      <c r="R21" s="31" t="s">
        <v>18</v>
      </c>
      <c r="S21" s="32"/>
    </row>
    <row r="22" s="21" customFormat="1" ht="16" customHeight="1" spans="1:19">
      <c r="A22" s="43" t="s">
        <v>54</v>
      </c>
      <c r="B22" s="43" t="s">
        <v>55</v>
      </c>
      <c r="C22" s="43"/>
      <c r="D22" s="44" t="s">
        <v>56</v>
      </c>
      <c r="E22" s="45" t="s">
        <v>57</v>
      </c>
      <c r="F22" s="46">
        <v>3</v>
      </c>
      <c r="G22" s="46">
        <v>42</v>
      </c>
      <c r="H22" s="46">
        <v>6</v>
      </c>
      <c r="I22" s="46">
        <v>48</v>
      </c>
      <c r="J22" s="38">
        <v>3</v>
      </c>
      <c r="K22" s="47"/>
      <c r="L22" s="47"/>
      <c r="M22" s="47"/>
      <c r="N22" s="47"/>
      <c r="O22" s="47"/>
      <c r="P22" s="47"/>
      <c r="Q22" s="47"/>
      <c r="R22" s="47" t="s">
        <v>23</v>
      </c>
      <c r="S22" s="32"/>
    </row>
    <row r="23" s="21" customFormat="1" ht="16" customHeight="1" spans="1:19">
      <c r="A23" s="43"/>
      <c r="B23" s="43"/>
      <c r="C23" s="43"/>
      <c r="D23" s="44" t="s">
        <v>58</v>
      </c>
      <c r="E23" s="45" t="s">
        <v>59</v>
      </c>
      <c r="F23" s="46">
        <v>2</v>
      </c>
      <c r="G23" s="46">
        <v>28</v>
      </c>
      <c r="H23" s="46">
        <v>4</v>
      </c>
      <c r="I23" s="46">
        <v>32</v>
      </c>
      <c r="J23" s="47">
        <v>2</v>
      </c>
      <c r="K23" s="38"/>
      <c r="L23" s="47"/>
      <c r="M23" s="47"/>
      <c r="N23" s="47"/>
      <c r="O23" s="47"/>
      <c r="P23" s="47"/>
      <c r="Q23" s="47"/>
      <c r="R23" s="47" t="s">
        <v>23</v>
      </c>
      <c r="S23" s="32"/>
    </row>
    <row r="24" s="21" customFormat="1" ht="16" customHeight="1" spans="1:19">
      <c r="A24" s="43"/>
      <c r="B24" s="43"/>
      <c r="C24" s="43"/>
      <c r="D24" s="44" t="s">
        <v>60</v>
      </c>
      <c r="E24" s="44" t="s">
        <v>61</v>
      </c>
      <c r="F24" s="48">
        <v>2</v>
      </c>
      <c r="G24" s="46">
        <v>28</v>
      </c>
      <c r="H24" s="46">
        <v>4</v>
      </c>
      <c r="I24" s="48">
        <v>32</v>
      </c>
      <c r="J24" s="47">
        <v>2</v>
      </c>
      <c r="K24" s="47"/>
      <c r="L24" s="38"/>
      <c r="M24" s="47"/>
      <c r="N24" s="47"/>
      <c r="O24" s="47"/>
      <c r="P24" s="47"/>
      <c r="Q24" s="47"/>
      <c r="R24" s="47" t="s">
        <v>23</v>
      </c>
      <c r="S24" s="32"/>
    </row>
    <row r="25" s="21" customFormat="1" ht="16" customHeight="1" spans="1:19">
      <c r="A25" s="43"/>
      <c r="B25" s="43" t="s">
        <v>62</v>
      </c>
      <c r="C25" s="43"/>
      <c r="D25" s="44" t="s">
        <v>63</v>
      </c>
      <c r="E25" s="44" t="s">
        <v>64</v>
      </c>
      <c r="F25" s="48">
        <v>4</v>
      </c>
      <c r="G25" s="34">
        <v>56</v>
      </c>
      <c r="H25" s="34">
        <v>8</v>
      </c>
      <c r="I25" s="48">
        <v>64</v>
      </c>
      <c r="J25" s="47"/>
      <c r="K25" s="47">
        <v>4</v>
      </c>
      <c r="L25" s="38"/>
      <c r="M25" s="47"/>
      <c r="N25" s="47"/>
      <c r="O25" s="47"/>
      <c r="P25" s="47"/>
      <c r="Q25" s="47"/>
      <c r="R25" s="47" t="s">
        <v>23</v>
      </c>
      <c r="S25" s="32"/>
    </row>
    <row r="26" s="21" customFormat="1" ht="16" customHeight="1" spans="1:19">
      <c r="A26" s="43"/>
      <c r="B26" s="43"/>
      <c r="C26" s="43"/>
      <c r="D26" s="44" t="s">
        <v>65</v>
      </c>
      <c r="E26" s="44" t="s">
        <v>66</v>
      </c>
      <c r="F26" s="48">
        <v>4</v>
      </c>
      <c r="G26" s="34">
        <v>56</v>
      </c>
      <c r="H26" s="34">
        <v>8</v>
      </c>
      <c r="I26" s="48">
        <v>64</v>
      </c>
      <c r="J26" s="47"/>
      <c r="K26" s="47"/>
      <c r="L26" s="38">
        <v>4</v>
      </c>
      <c r="M26" s="47"/>
      <c r="N26" s="47"/>
      <c r="O26" s="47"/>
      <c r="P26" s="47"/>
      <c r="Q26" s="47"/>
      <c r="R26" s="47" t="s">
        <v>23</v>
      </c>
      <c r="S26" s="32"/>
    </row>
    <row r="27" s="21" customFormat="1" ht="16" customHeight="1" spans="1:19">
      <c r="A27" s="43"/>
      <c r="B27" s="43"/>
      <c r="C27" s="43"/>
      <c r="D27" s="44" t="s">
        <v>67</v>
      </c>
      <c r="E27" s="44" t="s">
        <v>68</v>
      </c>
      <c r="F27" s="48">
        <v>3</v>
      </c>
      <c r="G27" s="46">
        <v>42</v>
      </c>
      <c r="H27" s="48">
        <v>6</v>
      </c>
      <c r="I27" s="48">
        <v>48</v>
      </c>
      <c r="J27" s="47">
        <v>3</v>
      </c>
      <c r="K27" s="47"/>
      <c r="L27" s="38"/>
      <c r="M27" s="47"/>
      <c r="N27" s="47"/>
      <c r="O27" s="47"/>
      <c r="P27" s="47"/>
      <c r="Q27" s="47"/>
      <c r="R27" s="47" t="s">
        <v>23</v>
      </c>
      <c r="S27" s="32"/>
    </row>
    <row r="28" s="21" customFormat="1" ht="16" customHeight="1" spans="1:19">
      <c r="A28" s="43"/>
      <c r="B28" s="43"/>
      <c r="C28" s="43"/>
      <c r="D28" s="44" t="s">
        <v>69</v>
      </c>
      <c r="E28" s="44" t="s">
        <v>70</v>
      </c>
      <c r="F28" s="48">
        <v>3</v>
      </c>
      <c r="G28" s="46">
        <v>42</v>
      </c>
      <c r="H28" s="48">
        <v>6</v>
      </c>
      <c r="I28" s="48">
        <v>48</v>
      </c>
      <c r="J28" s="47"/>
      <c r="K28" s="47">
        <v>3</v>
      </c>
      <c r="L28" s="38"/>
      <c r="M28" s="47"/>
      <c r="N28" s="47"/>
      <c r="O28" s="47"/>
      <c r="P28" s="47"/>
      <c r="Q28" s="47"/>
      <c r="R28" s="47" t="s">
        <v>23</v>
      </c>
      <c r="S28" s="32"/>
    </row>
    <row r="29" s="21" customFormat="1" ht="16" customHeight="1" spans="1:19">
      <c r="A29" s="43"/>
      <c r="B29" s="43" t="s">
        <v>71</v>
      </c>
      <c r="C29" s="43"/>
      <c r="D29" s="44" t="s">
        <v>72</v>
      </c>
      <c r="E29" s="44" t="s">
        <v>73</v>
      </c>
      <c r="F29" s="49">
        <v>3</v>
      </c>
      <c r="G29" s="48">
        <v>42</v>
      </c>
      <c r="H29" s="48">
        <v>6</v>
      </c>
      <c r="I29" s="48">
        <v>48</v>
      </c>
      <c r="J29" s="47"/>
      <c r="K29" s="47"/>
      <c r="L29" s="47">
        <v>3</v>
      </c>
      <c r="M29" s="38"/>
      <c r="N29" s="47"/>
      <c r="O29" s="47"/>
      <c r="P29" s="47"/>
      <c r="Q29" s="47"/>
      <c r="R29" s="47" t="s">
        <v>23</v>
      </c>
      <c r="S29" s="32"/>
    </row>
    <row r="30" s="21" customFormat="1" ht="16" customHeight="1" spans="1:19">
      <c r="A30" s="43"/>
      <c r="B30" s="43"/>
      <c r="C30" s="43"/>
      <c r="D30" s="44" t="s">
        <v>74</v>
      </c>
      <c r="E30" s="44" t="s">
        <v>75</v>
      </c>
      <c r="F30" s="49">
        <v>3</v>
      </c>
      <c r="G30" s="48">
        <v>42</v>
      </c>
      <c r="H30" s="48">
        <v>6</v>
      </c>
      <c r="I30" s="48">
        <v>48</v>
      </c>
      <c r="J30" s="47"/>
      <c r="K30" s="47"/>
      <c r="L30" s="47"/>
      <c r="M30" s="38">
        <v>3</v>
      </c>
      <c r="N30" s="47"/>
      <c r="O30" s="47"/>
      <c r="P30" s="47"/>
      <c r="Q30" s="47"/>
      <c r="R30" s="47" t="s">
        <v>23</v>
      </c>
      <c r="S30" s="32"/>
    </row>
    <row r="31" s="21" customFormat="1" ht="16" customHeight="1" spans="1:19">
      <c r="A31" s="43"/>
      <c r="B31" s="43"/>
      <c r="C31" s="43"/>
      <c r="D31" s="44" t="s">
        <v>76</v>
      </c>
      <c r="E31" s="44" t="s">
        <v>77</v>
      </c>
      <c r="F31" s="49">
        <v>3</v>
      </c>
      <c r="G31" s="48">
        <v>42</v>
      </c>
      <c r="H31" s="48">
        <v>6</v>
      </c>
      <c r="I31" s="48">
        <v>48</v>
      </c>
      <c r="J31" s="47"/>
      <c r="K31" s="47"/>
      <c r="L31" s="47"/>
      <c r="M31" s="38"/>
      <c r="N31" s="47">
        <v>3</v>
      </c>
      <c r="O31" s="47"/>
      <c r="P31" s="47"/>
      <c r="Q31" s="47"/>
      <c r="R31" s="47" t="s">
        <v>23</v>
      </c>
      <c r="S31" s="32"/>
    </row>
    <row r="32" s="21" customFormat="1" ht="16" customHeight="1" spans="1:19">
      <c r="A32" s="43"/>
      <c r="B32" s="43"/>
      <c r="C32" s="43"/>
      <c r="D32" s="44" t="s">
        <v>78</v>
      </c>
      <c r="E32" s="44" t="s">
        <v>79</v>
      </c>
      <c r="F32" s="49">
        <v>3</v>
      </c>
      <c r="G32" s="48">
        <v>42</v>
      </c>
      <c r="H32" s="48">
        <v>6</v>
      </c>
      <c r="I32" s="48">
        <v>48</v>
      </c>
      <c r="J32" s="47"/>
      <c r="K32" s="47"/>
      <c r="L32" s="47">
        <v>3</v>
      </c>
      <c r="M32" s="38"/>
      <c r="N32" s="47"/>
      <c r="O32" s="47"/>
      <c r="P32" s="47"/>
      <c r="Q32" s="47"/>
      <c r="R32" s="47" t="s">
        <v>23</v>
      </c>
      <c r="S32" s="32"/>
    </row>
    <row r="33" s="21" customFormat="1" ht="16" customHeight="1" spans="1:19">
      <c r="A33" s="43"/>
      <c r="B33" s="43"/>
      <c r="C33" s="43"/>
      <c r="D33" s="44" t="s">
        <v>80</v>
      </c>
      <c r="E33" s="44" t="s">
        <v>81</v>
      </c>
      <c r="F33" s="49">
        <v>2</v>
      </c>
      <c r="G33" s="48">
        <v>28</v>
      </c>
      <c r="H33" s="48">
        <v>4</v>
      </c>
      <c r="I33" s="48">
        <v>32</v>
      </c>
      <c r="J33" s="47"/>
      <c r="K33" s="47">
        <v>2</v>
      </c>
      <c r="L33" s="47"/>
      <c r="M33" s="38"/>
      <c r="N33" s="47"/>
      <c r="O33" s="47"/>
      <c r="P33" s="47"/>
      <c r="Q33" s="47"/>
      <c r="R33" s="47" t="s">
        <v>23</v>
      </c>
      <c r="S33" s="32"/>
    </row>
    <row r="34" s="21" customFormat="1" ht="16" customHeight="1" spans="1:19">
      <c r="A34" s="43"/>
      <c r="B34" s="43"/>
      <c r="C34" s="43"/>
      <c r="D34" s="44" t="s">
        <v>82</v>
      </c>
      <c r="E34" s="44" t="s">
        <v>83</v>
      </c>
      <c r="F34" s="49">
        <v>3</v>
      </c>
      <c r="G34" s="48">
        <v>42</v>
      </c>
      <c r="H34" s="48">
        <v>6</v>
      </c>
      <c r="I34" s="48">
        <v>48</v>
      </c>
      <c r="J34" s="47"/>
      <c r="K34" s="47"/>
      <c r="L34" s="47">
        <v>3</v>
      </c>
      <c r="M34" s="38"/>
      <c r="N34" s="47"/>
      <c r="O34" s="47"/>
      <c r="P34" s="47"/>
      <c r="Q34" s="47"/>
      <c r="R34" s="47" t="s">
        <v>23</v>
      </c>
      <c r="S34" s="32"/>
    </row>
    <row r="35" s="21" customFormat="1" ht="16" customHeight="1" spans="1:19">
      <c r="A35" s="43"/>
      <c r="B35" s="43"/>
      <c r="C35" s="43"/>
      <c r="D35" s="44" t="s">
        <v>84</v>
      </c>
      <c r="E35" s="44" t="s">
        <v>85</v>
      </c>
      <c r="F35" s="49">
        <v>3</v>
      </c>
      <c r="G35" s="48">
        <v>42</v>
      </c>
      <c r="H35" s="48">
        <v>6</v>
      </c>
      <c r="I35" s="48">
        <v>48</v>
      </c>
      <c r="J35" s="47"/>
      <c r="K35" s="47"/>
      <c r="L35" s="47">
        <v>3</v>
      </c>
      <c r="M35" s="38"/>
      <c r="N35" s="47"/>
      <c r="O35" s="47"/>
      <c r="P35" s="47"/>
      <c r="Q35" s="47"/>
      <c r="R35" s="47" t="s">
        <v>23</v>
      </c>
      <c r="S35" s="32"/>
    </row>
    <row r="36" s="21" customFormat="1" ht="16" customHeight="1" spans="1:19">
      <c r="A36" s="43"/>
      <c r="B36" s="43"/>
      <c r="C36" s="43"/>
      <c r="D36" s="44" t="s">
        <v>86</v>
      </c>
      <c r="E36" s="44" t="s">
        <v>87</v>
      </c>
      <c r="F36" s="49">
        <v>3</v>
      </c>
      <c r="G36" s="48">
        <v>42</v>
      </c>
      <c r="H36" s="48">
        <v>6</v>
      </c>
      <c r="I36" s="48">
        <v>48</v>
      </c>
      <c r="J36" s="47"/>
      <c r="K36" s="47"/>
      <c r="L36" s="47"/>
      <c r="M36" s="38">
        <v>3</v>
      </c>
      <c r="N36" s="47"/>
      <c r="O36" s="47"/>
      <c r="P36" s="47"/>
      <c r="Q36" s="47"/>
      <c r="R36" s="47" t="s">
        <v>23</v>
      </c>
      <c r="S36" s="32"/>
    </row>
    <row r="37" s="21" customFormat="1" ht="16" customHeight="1" spans="1:19">
      <c r="A37" s="43"/>
      <c r="B37" s="43"/>
      <c r="C37" s="43"/>
      <c r="D37" s="44" t="s">
        <v>88</v>
      </c>
      <c r="E37" s="44" t="s">
        <v>89</v>
      </c>
      <c r="F37" s="35">
        <v>2</v>
      </c>
      <c r="G37" s="46">
        <v>28</v>
      </c>
      <c r="H37" s="46">
        <v>4</v>
      </c>
      <c r="I37" s="46">
        <v>32</v>
      </c>
      <c r="J37" s="47"/>
      <c r="K37" s="47"/>
      <c r="L37" s="47"/>
      <c r="M37" s="38"/>
      <c r="N37" s="47"/>
      <c r="O37" s="47">
        <v>2</v>
      </c>
      <c r="P37" s="47"/>
      <c r="Q37" s="47"/>
      <c r="R37" s="47" t="s">
        <v>23</v>
      </c>
      <c r="S37" s="32"/>
    </row>
    <row r="38" s="21" customFormat="1" ht="16" customHeight="1" spans="1:19">
      <c r="A38" s="43"/>
      <c r="B38" s="43"/>
      <c r="C38" s="43"/>
      <c r="D38" s="44" t="s">
        <v>90</v>
      </c>
      <c r="E38" s="44" t="s">
        <v>91</v>
      </c>
      <c r="F38" s="49">
        <v>3</v>
      </c>
      <c r="G38" s="48">
        <v>42</v>
      </c>
      <c r="H38" s="48">
        <v>6</v>
      </c>
      <c r="I38" s="48">
        <v>48</v>
      </c>
      <c r="J38" s="47"/>
      <c r="K38" s="47"/>
      <c r="L38" s="47"/>
      <c r="M38" s="38"/>
      <c r="N38" s="47">
        <v>3</v>
      </c>
      <c r="O38" s="47"/>
      <c r="P38" s="47"/>
      <c r="Q38" s="47"/>
      <c r="R38" s="47" t="s">
        <v>23</v>
      </c>
      <c r="S38" s="32"/>
    </row>
    <row r="39" s="21" customFormat="1" ht="16" customHeight="1" spans="1:19">
      <c r="A39" s="43"/>
      <c r="B39" s="43"/>
      <c r="C39" s="43"/>
      <c r="D39" s="44" t="s">
        <v>92</v>
      </c>
      <c r="E39" s="44" t="s">
        <v>93</v>
      </c>
      <c r="F39" s="49">
        <v>3</v>
      </c>
      <c r="G39" s="48">
        <v>42</v>
      </c>
      <c r="H39" s="48">
        <v>6</v>
      </c>
      <c r="I39" s="48">
        <v>48</v>
      </c>
      <c r="J39" s="47"/>
      <c r="K39" s="47"/>
      <c r="L39" s="47"/>
      <c r="M39" s="38"/>
      <c r="N39" s="47">
        <v>3</v>
      </c>
      <c r="O39" s="47"/>
      <c r="P39" s="47"/>
      <c r="Q39" s="47"/>
      <c r="R39" s="47" t="s">
        <v>23</v>
      </c>
      <c r="S39" s="32"/>
    </row>
    <row r="40" s="21" customFormat="1" ht="16" customHeight="1" spans="1:19">
      <c r="A40" s="43"/>
      <c r="B40" s="43"/>
      <c r="C40" s="43"/>
      <c r="D40" s="44" t="s">
        <v>94</v>
      </c>
      <c r="E40" s="45" t="s">
        <v>95</v>
      </c>
      <c r="F40" s="47">
        <v>2</v>
      </c>
      <c r="G40" s="47">
        <v>28</v>
      </c>
      <c r="H40" s="47">
        <v>4</v>
      </c>
      <c r="I40" s="47">
        <v>32</v>
      </c>
      <c r="J40" s="47"/>
      <c r="K40" s="47"/>
      <c r="L40" s="47"/>
      <c r="M40" s="47"/>
      <c r="N40" s="38"/>
      <c r="O40" s="47">
        <v>2</v>
      </c>
      <c r="P40" s="47"/>
      <c r="Q40" s="47"/>
      <c r="R40" s="47" t="s">
        <v>23</v>
      </c>
      <c r="S40" s="32"/>
    </row>
    <row r="41" s="21" customFormat="1" ht="16" customHeight="1" spans="1:19">
      <c r="A41" s="43"/>
      <c r="B41" s="43"/>
      <c r="C41" s="43"/>
      <c r="D41" s="44" t="s">
        <v>96</v>
      </c>
      <c r="E41" s="45" t="s">
        <v>97</v>
      </c>
      <c r="F41" s="47">
        <v>2</v>
      </c>
      <c r="G41" s="47">
        <v>28</v>
      </c>
      <c r="H41" s="47">
        <v>4</v>
      </c>
      <c r="I41" s="47">
        <v>32</v>
      </c>
      <c r="J41" s="47"/>
      <c r="K41" s="47"/>
      <c r="L41" s="47"/>
      <c r="M41" s="47"/>
      <c r="N41" s="47"/>
      <c r="O41" s="38">
        <v>2</v>
      </c>
      <c r="P41" s="47"/>
      <c r="Q41" s="47"/>
      <c r="R41" s="47" t="s">
        <v>18</v>
      </c>
      <c r="S41" s="32"/>
    </row>
    <row r="42" s="21" customFormat="1" ht="16" customHeight="1" spans="1:19">
      <c r="A42" s="43"/>
      <c r="B42" s="29" t="s">
        <v>98</v>
      </c>
      <c r="C42" s="29" t="s">
        <v>99</v>
      </c>
      <c r="D42" s="44" t="s">
        <v>100</v>
      </c>
      <c r="E42" s="34" t="s">
        <v>101</v>
      </c>
      <c r="F42" s="49">
        <v>2</v>
      </c>
      <c r="G42" s="48">
        <v>28</v>
      </c>
      <c r="H42" s="48">
        <v>4</v>
      </c>
      <c r="I42" s="48">
        <v>32</v>
      </c>
      <c r="J42" s="47"/>
      <c r="K42" s="47"/>
      <c r="L42" s="47"/>
      <c r="M42" s="47"/>
      <c r="N42" s="47"/>
      <c r="O42" s="38">
        <v>2</v>
      </c>
      <c r="P42" s="47"/>
      <c r="Q42" s="47"/>
      <c r="R42" s="47" t="s">
        <v>18</v>
      </c>
      <c r="S42" s="36"/>
    </row>
    <row r="43" s="21" customFormat="1" ht="16" customHeight="1" spans="1:19">
      <c r="A43" s="43"/>
      <c r="B43" s="29"/>
      <c r="C43" s="29"/>
      <c r="D43" s="44" t="s">
        <v>102</v>
      </c>
      <c r="E43" s="34" t="s">
        <v>103</v>
      </c>
      <c r="F43" s="49">
        <v>2</v>
      </c>
      <c r="G43" s="48">
        <v>28</v>
      </c>
      <c r="H43" s="48">
        <v>4</v>
      </c>
      <c r="I43" s="48">
        <v>32</v>
      </c>
      <c r="J43" s="47"/>
      <c r="K43" s="47"/>
      <c r="L43" s="47"/>
      <c r="M43" s="47"/>
      <c r="N43" s="47">
        <v>2</v>
      </c>
      <c r="O43" s="38"/>
      <c r="P43" s="47"/>
      <c r="Q43" s="47"/>
      <c r="R43" s="47" t="s">
        <v>18</v>
      </c>
      <c r="S43" s="36"/>
    </row>
    <row r="44" s="21" customFormat="1" ht="16" customHeight="1" spans="1:19">
      <c r="A44" s="43"/>
      <c r="B44" s="29"/>
      <c r="C44" s="29"/>
      <c r="D44" s="44" t="s">
        <v>104</v>
      </c>
      <c r="E44" s="34" t="s">
        <v>105</v>
      </c>
      <c r="F44" s="49">
        <v>2</v>
      </c>
      <c r="G44" s="48">
        <v>28</v>
      </c>
      <c r="H44" s="48">
        <v>4</v>
      </c>
      <c r="I44" s="48">
        <v>32</v>
      </c>
      <c r="J44" s="47"/>
      <c r="K44" s="47"/>
      <c r="L44" s="47"/>
      <c r="M44" s="47"/>
      <c r="N44" s="47"/>
      <c r="O44" s="38"/>
      <c r="P44" s="47">
        <v>2</v>
      </c>
      <c r="Q44" s="47"/>
      <c r="R44" s="47" t="s">
        <v>18</v>
      </c>
      <c r="S44" s="36"/>
    </row>
    <row r="45" s="21" customFormat="1" ht="16" customHeight="1" spans="1:19">
      <c r="A45" s="43"/>
      <c r="B45" s="29"/>
      <c r="C45" s="29"/>
      <c r="D45" s="44" t="s">
        <v>106</v>
      </c>
      <c r="E45" s="34" t="s">
        <v>107</v>
      </c>
      <c r="F45" s="49">
        <v>2</v>
      </c>
      <c r="G45" s="48">
        <v>28</v>
      </c>
      <c r="H45" s="48">
        <v>4</v>
      </c>
      <c r="I45" s="48">
        <v>32</v>
      </c>
      <c r="J45" s="47"/>
      <c r="K45" s="47"/>
      <c r="L45" s="47"/>
      <c r="M45" s="47"/>
      <c r="N45" s="47"/>
      <c r="O45" s="38"/>
      <c r="P45" s="47">
        <v>2</v>
      </c>
      <c r="Q45" s="47"/>
      <c r="R45" s="47" t="s">
        <v>18</v>
      </c>
      <c r="S45" s="36"/>
    </row>
    <row r="46" s="21" customFormat="1" ht="16" customHeight="1" spans="1:19">
      <c r="A46" s="43"/>
      <c r="B46" s="29"/>
      <c r="C46" s="29"/>
      <c r="D46" s="44" t="s">
        <v>108</v>
      </c>
      <c r="E46" s="34" t="s">
        <v>109</v>
      </c>
      <c r="F46" s="49">
        <v>2</v>
      </c>
      <c r="G46" s="48">
        <v>28</v>
      </c>
      <c r="H46" s="48">
        <v>4</v>
      </c>
      <c r="I46" s="48">
        <v>32</v>
      </c>
      <c r="J46" s="47"/>
      <c r="K46" s="47"/>
      <c r="L46" s="47"/>
      <c r="M46" s="47"/>
      <c r="N46" s="47">
        <v>2</v>
      </c>
      <c r="O46" s="38"/>
      <c r="P46" s="47"/>
      <c r="Q46" s="47"/>
      <c r="R46" s="47" t="s">
        <v>18</v>
      </c>
      <c r="S46" s="36"/>
    </row>
    <row r="47" s="21" customFormat="1" ht="16" customHeight="1" spans="1:19">
      <c r="A47" s="43"/>
      <c r="B47" s="29"/>
      <c r="C47" s="29"/>
      <c r="D47" s="44" t="s">
        <v>110</v>
      </c>
      <c r="E47" s="45" t="s">
        <v>111</v>
      </c>
      <c r="F47" s="49">
        <v>2</v>
      </c>
      <c r="G47" s="48">
        <v>28</v>
      </c>
      <c r="H47" s="48">
        <v>4</v>
      </c>
      <c r="I47" s="48">
        <v>32</v>
      </c>
      <c r="J47" s="47"/>
      <c r="K47" s="47"/>
      <c r="L47" s="47"/>
      <c r="M47" s="47"/>
      <c r="N47" s="47"/>
      <c r="O47" s="38">
        <v>2</v>
      </c>
      <c r="P47" s="47"/>
      <c r="Q47" s="47"/>
      <c r="R47" s="47" t="s">
        <v>18</v>
      </c>
      <c r="S47" s="36"/>
    </row>
    <row r="48" s="21" customFormat="1" ht="16" customHeight="1" spans="1:19">
      <c r="A48" s="43"/>
      <c r="B48" s="29"/>
      <c r="C48" s="29" t="s">
        <v>112</v>
      </c>
      <c r="D48" s="44" t="s">
        <v>113</v>
      </c>
      <c r="E48" s="45" t="s">
        <v>114</v>
      </c>
      <c r="F48" s="49">
        <v>2</v>
      </c>
      <c r="G48" s="48">
        <v>16</v>
      </c>
      <c r="H48" s="48">
        <v>16</v>
      </c>
      <c r="I48" s="48">
        <v>32</v>
      </c>
      <c r="J48" s="47"/>
      <c r="K48" s="47"/>
      <c r="L48" s="47"/>
      <c r="M48" s="47"/>
      <c r="N48" s="47">
        <v>2</v>
      </c>
      <c r="O48" s="38"/>
      <c r="P48" s="47"/>
      <c r="Q48" s="47"/>
      <c r="R48" s="47" t="s">
        <v>18</v>
      </c>
      <c r="S48" s="36"/>
    </row>
    <row r="49" s="21" customFormat="1" ht="16" customHeight="1" spans="1:19">
      <c r="A49" s="43"/>
      <c r="B49" s="29"/>
      <c r="C49" s="29"/>
      <c r="D49" s="44" t="s">
        <v>115</v>
      </c>
      <c r="E49" s="45" t="s">
        <v>116</v>
      </c>
      <c r="F49" s="49">
        <v>2</v>
      </c>
      <c r="G49" s="48">
        <v>32</v>
      </c>
      <c r="H49" s="48">
        <v>0</v>
      </c>
      <c r="I49" s="48">
        <v>32</v>
      </c>
      <c r="J49" s="47"/>
      <c r="K49" s="47"/>
      <c r="L49" s="47"/>
      <c r="M49" s="47"/>
      <c r="N49" s="47"/>
      <c r="O49" s="38">
        <v>2</v>
      </c>
      <c r="P49" s="47"/>
      <c r="Q49" s="47"/>
      <c r="R49" s="47" t="s">
        <v>18</v>
      </c>
      <c r="S49" s="36"/>
    </row>
    <row r="50" s="21" customFormat="1" ht="16" customHeight="1" spans="1:19">
      <c r="A50" s="43"/>
      <c r="B50" s="29"/>
      <c r="C50" s="29"/>
      <c r="D50" s="44" t="s">
        <v>117</v>
      </c>
      <c r="E50" s="45" t="s">
        <v>118</v>
      </c>
      <c r="F50" s="49">
        <v>2</v>
      </c>
      <c r="G50" s="48">
        <v>32</v>
      </c>
      <c r="H50" s="48">
        <v>0</v>
      </c>
      <c r="I50" s="48">
        <v>32</v>
      </c>
      <c r="J50" s="47"/>
      <c r="K50" s="47"/>
      <c r="L50" s="47"/>
      <c r="M50" s="47"/>
      <c r="N50" s="47"/>
      <c r="O50" s="38"/>
      <c r="P50" s="47">
        <v>2</v>
      </c>
      <c r="Q50" s="47"/>
      <c r="R50" s="47" t="s">
        <v>18</v>
      </c>
      <c r="S50" s="36"/>
    </row>
    <row r="51" s="21" customFormat="1" ht="16" customHeight="1" spans="1:19">
      <c r="A51" s="43"/>
      <c r="B51" s="29"/>
      <c r="C51" s="29"/>
      <c r="D51" s="44" t="s">
        <v>119</v>
      </c>
      <c r="E51" s="45" t="s">
        <v>120</v>
      </c>
      <c r="F51" s="49">
        <v>2</v>
      </c>
      <c r="G51" s="48">
        <v>0</v>
      </c>
      <c r="H51" s="48">
        <v>32</v>
      </c>
      <c r="I51" s="48">
        <v>32</v>
      </c>
      <c r="J51" s="47"/>
      <c r="K51" s="47"/>
      <c r="L51" s="47"/>
      <c r="M51" s="47"/>
      <c r="N51" s="47">
        <v>2</v>
      </c>
      <c r="O51" s="38"/>
      <c r="P51" s="47"/>
      <c r="Q51" s="47"/>
      <c r="R51" s="47" t="s">
        <v>18</v>
      </c>
      <c r="S51" s="36"/>
    </row>
    <row r="52" s="21" customFormat="1" ht="16" customHeight="1" spans="1:19">
      <c r="A52" s="43"/>
      <c r="B52" s="29"/>
      <c r="C52" s="29"/>
      <c r="D52" s="44" t="s">
        <v>121</v>
      </c>
      <c r="E52" s="45" t="s">
        <v>122</v>
      </c>
      <c r="F52" s="49">
        <v>2</v>
      </c>
      <c r="G52" s="48">
        <v>16</v>
      </c>
      <c r="H52" s="48">
        <v>16</v>
      </c>
      <c r="I52" s="48">
        <v>32</v>
      </c>
      <c r="J52" s="47"/>
      <c r="K52" s="47"/>
      <c r="L52" s="47"/>
      <c r="M52" s="47"/>
      <c r="N52" s="47"/>
      <c r="O52" s="38">
        <v>2</v>
      </c>
      <c r="P52" s="47"/>
      <c r="Q52" s="47"/>
      <c r="R52" s="47" t="s">
        <v>18</v>
      </c>
      <c r="S52" s="36"/>
    </row>
    <row r="53" s="21" customFormat="1" ht="16" customHeight="1" spans="1:19">
      <c r="A53" s="43"/>
      <c r="B53" s="29"/>
      <c r="C53" s="29"/>
      <c r="D53" s="44" t="s">
        <v>123</v>
      </c>
      <c r="E53" s="45" t="s">
        <v>124</v>
      </c>
      <c r="F53" s="49">
        <v>2</v>
      </c>
      <c r="G53" s="48">
        <v>0</v>
      </c>
      <c r="H53" s="48">
        <v>32</v>
      </c>
      <c r="I53" s="48">
        <v>32</v>
      </c>
      <c r="J53" s="47"/>
      <c r="K53" s="47"/>
      <c r="L53" s="47"/>
      <c r="M53" s="47"/>
      <c r="N53" s="47"/>
      <c r="O53" s="38"/>
      <c r="P53" s="47">
        <v>2</v>
      </c>
      <c r="Q53" s="47"/>
      <c r="R53" s="47" t="s">
        <v>18</v>
      </c>
      <c r="S53" s="36"/>
    </row>
    <row r="54" s="21" customFormat="1" ht="16" customHeight="1" spans="1:19">
      <c r="A54" s="43"/>
      <c r="B54" s="29"/>
      <c r="C54" s="29" t="s">
        <v>125</v>
      </c>
      <c r="D54" s="44" t="s">
        <v>126</v>
      </c>
      <c r="E54" s="45" t="s">
        <v>127</v>
      </c>
      <c r="F54" s="49">
        <v>2</v>
      </c>
      <c r="G54" s="48">
        <v>32</v>
      </c>
      <c r="H54" s="48">
        <v>0</v>
      </c>
      <c r="I54" s="48">
        <v>32</v>
      </c>
      <c r="J54" s="47"/>
      <c r="K54" s="47"/>
      <c r="L54" s="47"/>
      <c r="M54" s="47"/>
      <c r="N54" s="47">
        <v>2</v>
      </c>
      <c r="O54" s="38"/>
      <c r="P54" s="47"/>
      <c r="Q54" s="47"/>
      <c r="R54" s="47" t="s">
        <v>18</v>
      </c>
      <c r="S54" s="36"/>
    </row>
    <row r="55" s="21" customFormat="1" ht="16" customHeight="1" spans="1:19">
      <c r="A55" s="43"/>
      <c r="B55" s="29"/>
      <c r="C55" s="29"/>
      <c r="D55" s="44" t="s">
        <v>128</v>
      </c>
      <c r="E55" s="45" t="s">
        <v>129</v>
      </c>
      <c r="F55" s="49">
        <v>2</v>
      </c>
      <c r="G55" s="48">
        <v>28</v>
      </c>
      <c r="H55" s="48">
        <v>4</v>
      </c>
      <c r="I55" s="48">
        <v>32</v>
      </c>
      <c r="J55" s="47"/>
      <c r="K55" s="47"/>
      <c r="L55" s="47"/>
      <c r="M55" s="47"/>
      <c r="N55" s="47">
        <v>2</v>
      </c>
      <c r="O55" s="38"/>
      <c r="P55" s="47"/>
      <c r="Q55" s="47"/>
      <c r="R55" s="47" t="s">
        <v>18</v>
      </c>
      <c r="S55" s="36"/>
    </row>
    <row r="56" s="21" customFormat="1" ht="16" customHeight="1" spans="1:19">
      <c r="A56" s="43"/>
      <c r="B56" s="29"/>
      <c r="C56" s="29"/>
      <c r="D56" s="44" t="s">
        <v>130</v>
      </c>
      <c r="E56" s="45" t="s">
        <v>131</v>
      </c>
      <c r="F56" s="49">
        <v>2</v>
      </c>
      <c r="G56" s="48">
        <v>28</v>
      </c>
      <c r="H56" s="48">
        <v>4</v>
      </c>
      <c r="I56" s="48">
        <v>32</v>
      </c>
      <c r="J56" s="47"/>
      <c r="K56" s="47"/>
      <c r="L56" s="47"/>
      <c r="M56" s="47"/>
      <c r="N56" s="47"/>
      <c r="O56" s="38">
        <v>2</v>
      </c>
      <c r="P56" s="47"/>
      <c r="Q56" s="47"/>
      <c r="R56" s="47" t="s">
        <v>18</v>
      </c>
      <c r="S56" s="36"/>
    </row>
    <row r="57" s="21" customFormat="1" ht="27" customHeight="1" spans="1:19">
      <c r="A57" s="43"/>
      <c r="B57" s="29"/>
      <c r="C57" s="29"/>
      <c r="D57" s="44" t="s">
        <v>104</v>
      </c>
      <c r="E57" s="45" t="s">
        <v>132</v>
      </c>
      <c r="F57" s="49">
        <v>2</v>
      </c>
      <c r="G57" s="48">
        <v>28</v>
      </c>
      <c r="H57" s="48">
        <v>4</v>
      </c>
      <c r="I57" s="48">
        <v>32</v>
      </c>
      <c r="J57" s="47"/>
      <c r="K57" s="47"/>
      <c r="L57" s="47"/>
      <c r="M57" s="47"/>
      <c r="N57" s="47"/>
      <c r="O57" s="38">
        <v>2</v>
      </c>
      <c r="P57" s="47"/>
      <c r="Q57" s="47"/>
      <c r="R57" s="47" t="s">
        <v>18</v>
      </c>
      <c r="S57" s="36"/>
    </row>
    <row r="58" s="21" customFormat="1" ht="16" customHeight="1" spans="1:19">
      <c r="A58" s="43"/>
      <c r="B58" s="29"/>
      <c r="C58" s="29"/>
      <c r="D58" s="44" t="s">
        <v>133</v>
      </c>
      <c r="E58" s="45" t="s">
        <v>134</v>
      </c>
      <c r="F58" s="49">
        <v>2</v>
      </c>
      <c r="G58" s="48">
        <v>28</v>
      </c>
      <c r="H58" s="48">
        <v>4</v>
      </c>
      <c r="I58" s="48">
        <v>32</v>
      </c>
      <c r="J58" s="47"/>
      <c r="K58" s="47"/>
      <c r="L58" s="47"/>
      <c r="M58" s="47"/>
      <c r="N58" s="47"/>
      <c r="O58" s="38"/>
      <c r="P58" s="47">
        <v>2</v>
      </c>
      <c r="Q58" s="47"/>
      <c r="R58" s="47" t="s">
        <v>18</v>
      </c>
      <c r="S58" s="36"/>
    </row>
    <row r="59" s="21" customFormat="1" ht="16" customHeight="1" spans="1:19">
      <c r="A59" s="43"/>
      <c r="B59" s="29"/>
      <c r="C59" s="29"/>
      <c r="D59" s="44" t="s">
        <v>135</v>
      </c>
      <c r="E59" s="45" t="s">
        <v>136</v>
      </c>
      <c r="F59" s="49">
        <v>2</v>
      </c>
      <c r="G59" s="48">
        <v>32</v>
      </c>
      <c r="H59" s="48">
        <v>0</v>
      </c>
      <c r="I59" s="48">
        <v>32</v>
      </c>
      <c r="J59" s="47"/>
      <c r="K59" s="47"/>
      <c r="L59" s="47"/>
      <c r="M59" s="47"/>
      <c r="N59" s="47"/>
      <c r="O59" s="38"/>
      <c r="P59" s="47">
        <v>2</v>
      </c>
      <c r="Q59" s="47"/>
      <c r="R59" s="47" t="s">
        <v>18</v>
      </c>
      <c r="S59" s="36"/>
    </row>
    <row r="60" s="21" customFormat="1" ht="16" customHeight="1" spans="1:19">
      <c r="A60" s="43"/>
      <c r="B60" s="29"/>
      <c r="C60" s="29" t="s">
        <v>137</v>
      </c>
      <c r="D60" s="44" t="s">
        <v>138</v>
      </c>
      <c r="E60" s="45" t="s">
        <v>139</v>
      </c>
      <c r="F60" s="49">
        <v>2</v>
      </c>
      <c r="G60" s="48">
        <v>28</v>
      </c>
      <c r="H60" s="48">
        <v>4</v>
      </c>
      <c r="I60" s="48">
        <v>32</v>
      </c>
      <c r="J60" s="47"/>
      <c r="K60" s="47"/>
      <c r="L60" s="47"/>
      <c r="M60" s="47"/>
      <c r="N60" s="47">
        <v>2</v>
      </c>
      <c r="O60" s="38"/>
      <c r="P60" s="47"/>
      <c r="Q60" s="47"/>
      <c r="R60" s="47" t="s">
        <v>18</v>
      </c>
      <c r="S60" s="36"/>
    </row>
    <row r="61" s="21" customFormat="1" ht="16" customHeight="1" spans="1:19">
      <c r="A61" s="43"/>
      <c r="B61" s="29"/>
      <c r="C61" s="29"/>
      <c r="D61" s="44" t="s">
        <v>140</v>
      </c>
      <c r="E61" s="45" t="s">
        <v>141</v>
      </c>
      <c r="F61" s="49">
        <v>2</v>
      </c>
      <c r="G61" s="48">
        <v>28</v>
      </c>
      <c r="H61" s="48">
        <v>4</v>
      </c>
      <c r="I61" s="48">
        <v>32</v>
      </c>
      <c r="J61" s="47"/>
      <c r="K61" s="47"/>
      <c r="L61" s="47"/>
      <c r="M61" s="47"/>
      <c r="N61" s="47"/>
      <c r="O61" s="38">
        <v>2</v>
      </c>
      <c r="P61" s="47"/>
      <c r="Q61" s="47"/>
      <c r="R61" s="47" t="s">
        <v>18</v>
      </c>
      <c r="S61" s="36"/>
    </row>
    <row r="62" s="21" customFormat="1" ht="16" customHeight="1" spans="1:19">
      <c r="A62" s="43"/>
      <c r="B62" s="29"/>
      <c r="C62" s="29"/>
      <c r="D62" s="44" t="s">
        <v>142</v>
      </c>
      <c r="E62" s="45" t="s">
        <v>143</v>
      </c>
      <c r="F62" s="49">
        <v>2</v>
      </c>
      <c r="G62" s="48">
        <v>28</v>
      </c>
      <c r="H62" s="48">
        <v>4</v>
      </c>
      <c r="I62" s="48">
        <v>32</v>
      </c>
      <c r="J62" s="47"/>
      <c r="K62" s="47"/>
      <c r="L62" s="47"/>
      <c r="M62" s="47"/>
      <c r="N62" s="47"/>
      <c r="O62" s="38"/>
      <c r="P62" s="47">
        <v>2</v>
      </c>
      <c r="Q62" s="47"/>
      <c r="R62" s="47" t="s">
        <v>18</v>
      </c>
      <c r="S62" s="36"/>
    </row>
    <row r="63" s="21" customFormat="1" ht="16" customHeight="1" spans="1:19">
      <c r="A63" s="43"/>
      <c r="B63" s="29"/>
      <c r="C63" s="29"/>
      <c r="D63" s="44" t="s">
        <v>144</v>
      </c>
      <c r="E63" s="45" t="s">
        <v>145</v>
      </c>
      <c r="F63" s="49">
        <v>2</v>
      </c>
      <c r="G63" s="48">
        <v>28</v>
      </c>
      <c r="H63" s="48">
        <v>4</v>
      </c>
      <c r="I63" s="48">
        <v>32</v>
      </c>
      <c r="J63" s="47"/>
      <c r="K63" s="47"/>
      <c r="L63" s="47"/>
      <c r="M63" s="47"/>
      <c r="N63" s="47">
        <v>2</v>
      </c>
      <c r="O63" s="38"/>
      <c r="P63" s="47"/>
      <c r="Q63" s="47"/>
      <c r="R63" s="47" t="s">
        <v>18</v>
      </c>
      <c r="S63" s="36"/>
    </row>
    <row r="64" s="21" customFormat="1" ht="16" customHeight="1" spans="1:19">
      <c r="A64" s="43"/>
      <c r="B64" s="29"/>
      <c r="C64" s="29"/>
      <c r="D64" s="44" t="s">
        <v>146</v>
      </c>
      <c r="E64" s="45" t="s">
        <v>147</v>
      </c>
      <c r="F64" s="49">
        <v>2</v>
      </c>
      <c r="G64" s="48">
        <v>28</v>
      </c>
      <c r="H64" s="48">
        <v>4</v>
      </c>
      <c r="I64" s="48">
        <v>32</v>
      </c>
      <c r="J64" s="47"/>
      <c r="K64" s="47"/>
      <c r="L64" s="47"/>
      <c r="M64" s="47"/>
      <c r="N64" s="47"/>
      <c r="O64" s="38">
        <v>2</v>
      </c>
      <c r="P64" s="47"/>
      <c r="Q64" s="47"/>
      <c r="R64" s="47" t="s">
        <v>18</v>
      </c>
      <c r="S64" s="36"/>
    </row>
    <row r="65" s="21" customFormat="1" ht="16" customHeight="1" spans="1:19">
      <c r="A65" s="43"/>
      <c r="B65" s="29"/>
      <c r="C65" s="29"/>
      <c r="D65" s="44" t="s">
        <v>148</v>
      </c>
      <c r="E65" s="45" t="s">
        <v>149</v>
      </c>
      <c r="F65" s="49">
        <v>2</v>
      </c>
      <c r="G65" s="48">
        <v>28</v>
      </c>
      <c r="H65" s="48">
        <v>4</v>
      </c>
      <c r="I65" s="48">
        <v>32</v>
      </c>
      <c r="J65" s="47"/>
      <c r="K65" s="47"/>
      <c r="L65" s="47"/>
      <c r="M65" s="47"/>
      <c r="N65" s="47"/>
      <c r="O65" s="38"/>
      <c r="P65" s="47">
        <v>2</v>
      </c>
      <c r="Q65" s="47"/>
      <c r="R65" s="47" t="s">
        <v>18</v>
      </c>
      <c r="S65" s="36"/>
    </row>
    <row r="66" s="21" customFormat="1" ht="16" customHeight="1" spans="1:19">
      <c r="A66" s="43"/>
      <c r="B66" s="29" t="s">
        <v>150</v>
      </c>
      <c r="C66" s="29"/>
      <c r="D66" s="44" t="s">
        <v>151</v>
      </c>
      <c r="E66" s="45" t="s">
        <v>152</v>
      </c>
      <c r="F66" s="49">
        <v>2</v>
      </c>
      <c r="G66" s="48">
        <v>28</v>
      </c>
      <c r="H66" s="48">
        <v>4</v>
      </c>
      <c r="I66" s="48">
        <v>32</v>
      </c>
      <c r="J66" s="47"/>
      <c r="K66" s="47"/>
      <c r="L66" s="47"/>
      <c r="M66" s="47">
        <v>2</v>
      </c>
      <c r="N66" s="47"/>
      <c r="O66" s="38"/>
      <c r="P66" s="47"/>
      <c r="Q66" s="47"/>
      <c r="R66" s="47" t="s">
        <v>18</v>
      </c>
      <c r="S66" s="50"/>
    </row>
    <row r="67" s="21" customFormat="1" ht="16" customHeight="1" spans="1:19">
      <c r="A67" s="43"/>
      <c r="B67" s="29"/>
      <c r="C67" s="29"/>
      <c r="D67" s="44" t="s">
        <v>153</v>
      </c>
      <c r="E67" s="45" t="s">
        <v>154</v>
      </c>
      <c r="F67" s="49">
        <v>2</v>
      </c>
      <c r="G67" s="48">
        <v>16</v>
      </c>
      <c r="H67" s="48">
        <v>16</v>
      </c>
      <c r="I67" s="48">
        <v>32</v>
      </c>
      <c r="J67" s="47"/>
      <c r="K67" s="47"/>
      <c r="L67" s="47"/>
      <c r="M67" s="47">
        <v>2</v>
      </c>
      <c r="N67" s="47"/>
      <c r="O67" s="38"/>
      <c r="P67" s="47"/>
      <c r="Q67" s="47"/>
      <c r="R67" s="47" t="s">
        <v>18</v>
      </c>
      <c r="S67" s="32"/>
    </row>
    <row r="68" s="21" customFormat="1" ht="16" customHeight="1" spans="1:19">
      <c r="A68" s="43"/>
      <c r="B68" s="29"/>
      <c r="C68" s="29"/>
      <c r="D68" s="44" t="s">
        <v>155</v>
      </c>
      <c r="E68" s="45" t="s">
        <v>156</v>
      </c>
      <c r="F68" s="49">
        <v>2</v>
      </c>
      <c r="G68" s="48">
        <v>28</v>
      </c>
      <c r="H68" s="48">
        <v>4</v>
      </c>
      <c r="I68" s="48">
        <v>32</v>
      </c>
      <c r="J68" s="47"/>
      <c r="K68" s="47"/>
      <c r="L68" s="47"/>
      <c r="M68" s="47"/>
      <c r="N68" s="47"/>
      <c r="O68" s="38">
        <v>2</v>
      </c>
      <c r="P68" s="47"/>
      <c r="Q68" s="47"/>
      <c r="R68" s="47" t="s">
        <v>18</v>
      </c>
      <c r="S68" s="32"/>
    </row>
    <row r="69" s="21" customFormat="1" ht="16" customHeight="1" spans="1:19">
      <c r="A69" s="43"/>
      <c r="B69" s="29"/>
      <c r="C69" s="29"/>
      <c r="D69" s="44" t="s">
        <v>157</v>
      </c>
      <c r="E69" s="45" t="s">
        <v>158</v>
      </c>
      <c r="F69" s="49">
        <v>2</v>
      </c>
      <c r="G69" s="48">
        <v>28</v>
      </c>
      <c r="H69" s="48">
        <v>4</v>
      </c>
      <c r="I69" s="48">
        <v>32</v>
      </c>
      <c r="J69" s="47"/>
      <c r="K69" s="47"/>
      <c r="L69" s="47"/>
      <c r="M69" s="47"/>
      <c r="N69" s="47">
        <v>2</v>
      </c>
      <c r="O69" s="38"/>
      <c r="P69" s="47"/>
      <c r="Q69" s="47"/>
      <c r="R69" s="47" t="s">
        <v>18</v>
      </c>
      <c r="S69" s="32"/>
    </row>
    <row r="70" s="21" customFormat="1" ht="16" customHeight="1" spans="1:19">
      <c r="A70" s="43"/>
      <c r="B70" s="29"/>
      <c r="C70" s="29"/>
      <c r="D70" s="44" t="s">
        <v>159</v>
      </c>
      <c r="E70" s="45" t="s">
        <v>160</v>
      </c>
      <c r="F70" s="49">
        <v>2</v>
      </c>
      <c r="G70" s="48">
        <v>28</v>
      </c>
      <c r="H70" s="48">
        <v>4</v>
      </c>
      <c r="I70" s="48">
        <v>32</v>
      </c>
      <c r="J70" s="47"/>
      <c r="K70" s="47"/>
      <c r="L70" s="47"/>
      <c r="M70" s="47"/>
      <c r="N70" s="47">
        <v>2</v>
      </c>
      <c r="O70" s="38"/>
      <c r="P70" s="47"/>
      <c r="Q70" s="47"/>
      <c r="R70" s="47" t="s">
        <v>18</v>
      </c>
      <c r="S70" s="32"/>
    </row>
    <row r="71" s="21" customFormat="1" ht="16" customHeight="1" spans="1:19">
      <c r="A71" s="43"/>
      <c r="B71" s="29"/>
      <c r="C71" s="29"/>
      <c r="D71" s="44" t="s">
        <v>161</v>
      </c>
      <c r="E71" s="45" t="s">
        <v>162</v>
      </c>
      <c r="F71" s="49">
        <v>2</v>
      </c>
      <c r="G71" s="48">
        <v>28</v>
      </c>
      <c r="H71" s="48">
        <v>4</v>
      </c>
      <c r="I71" s="48">
        <v>32</v>
      </c>
      <c r="J71" s="47"/>
      <c r="K71" s="47"/>
      <c r="L71" s="47"/>
      <c r="M71" s="47"/>
      <c r="N71" s="47"/>
      <c r="O71" s="38">
        <v>2</v>
      </c>
      <c r="P71" s="47"/>
      <c r="Q71" s="47"/>
      <c r="R71" s="47" t="s">
        <v>18</v>
      </c>
      <c r="S71" s="32"/>
    </row>
    <row r="72" s="21" customFormat="1" ht="16" customHeight="1" spans="1:19">
      <c r="A72" s="43"/>
      <c r="B72" s="29"/>
      <c r="C72" s="29"/>
      <c r="D72" s="44" t="s">
        <v>163</v>
      </c>
      <c r="E72" s="45" t="s">
        <v>164</v>
      </c>
      <c r="F72" s="49">
        <v>2</v>
      </c>
      <c r="G72" s="48">
        <v>28</v>
      </c>
      <c r="H72" s="48">
        <v>4</v>
      </c>
      <c r="I72" s="48">
        <v>32</v>
      </c>
      <c r="J72" s="47"/>
      <c r="K72" s="47"/>
      <c r="L72" s="47">
        <v>2</v>
      </c>
      <c r="M72" s="47"/>
      <c r="N72" s="47"/>
      <c r="O72" s="38"/>
      <c r="P72" s="47"/>
      <c r="Q72" s="47"/>
      <c r="R72" s="47" t="s">
        <v>18</v>
      </c>
      <c r="S72" s="32"/>
    </row>
    <row r="73" s="21" customFormat="1" ht="16" customHeight="1" spans="1:19">
      <c r="A73" s="43"/>
      <c r="B73" s="29"/>
      <c r="C73" s="29"/>
      <c r="D73" s="44" t="s">
        <v>165</v>
      </c>
      <c r="E73" s="45" t="s">
        <v>166</v>
      </c>
      <c r="F73" s="49">
        <v>2</v>
      </c>
      <c r="G73" s="48">
        <v>32</v>
      </c>
      <c r="H73" s="48">
        <v>0</v>
      </c>
      <c r="I73" s="48">
        <v>32</v>
      </c>
      <c r="J73" s="47"/>
      <c r="K73" s="47"/>
      <c r="L73" s="47"/>
      <c r="M73" s="47"/>
      <c r="N73" s="47">
        <v>2</v>
      </c>
      <c r="O73" s="38"/>
      <c r="P73" s="47"/>
      <c r="Q73" s="47"/>
      <c r="R73" s="47" t="s">
        <v>18</v>
      </c>
      <c r="S73" s="32"/>
    </row>
    <row r="74" s="21" customFormat="1" ht="16" customHeight="1" spans="1:19">
      <c r="A74" s="43"/>
      <c r="B74" s="29"/>
      <c r="C74" s="29"/>
      <c r="D74" s="44" t="s">
        <v>167</v>
      </c>
      <c r="E74" s="45" t="s">
        <v>168</v>
      </c>
      <c r="F74" s="49">
        <v>2</v>
      </c>
      <c r="G74" s="48">
        <v>28</v>
      </c>
      <c r="H74" s="48">
        <v>4</v>
      </c>
      <c r="I74" s="48">
        <v>32</v>
      </c>
      <c r="J74" s="47"/>
      <c r="K74" s="47"/>
      <c r="L74" s="47"/>
      <c r="M74" s="47"/>
      <c r="N74" s="47"/>
      <c r="O74" s="38">
        <v>2</v>
      </c>
      <c r="P74" s="47"/>
      <c r="Q74" s="47"/>
      <c r="R74" s="47" t="s">
        <v>18</v>
      </c>
      <c r="S74" s="32"/>
    </row>
    <row r="75" s="21" customFormat="1" ht="16" customHeight="1" spans="1:19">
      <c r="A75" s="43"/>
      <c r="B75" s="29"/>
      <c r="C75" s="29"/>
      <c r="D75" s="44" t="s">
        <v>169</v>
      </c>
      <c r="E75" s="45" t="s">
        <v>170</v>
      </c>
      <c r="F75" s="49">
        <v>2</v>
      </c>
      <c r="G75" s="48">
        <v>28</v>
      </c>
      <c r="H75" s="48">
        <v>4</v>
      </c>
      <c r="I75" s="48">
        <v>32</v>
      </c>
      <c r="J75" s="47"/>
      <c r="K75" s="47"/>
      <c r="L75" s="47"/>
      <c r="M75" s="47"/>
      <c r="N75" s="47">
        <v>2</v>
      </c>
      <c r="O75" s="38"/>
      <c r="P75" s="47"/>
      <c r="Q75" s="47"/>
      <c r="R75" s="47" t="s">
        <v>18</v>
      </c>
      <c r="S75" s="32"/>
    </row>
    <row r="76" s="21" customFormat="1" ht="25" customHeight="1" spans="1:19">
      <c r="A76" s="51" t="s">
        <v>171</v>
      </c>
      <c r="B76" s="51"/>
      <c r="C76" s="51"/>
      <c r="D76" s="51"/>
      <c r="E76" s="51"/>
      <c r="F76" s="52">
        <v>31</v>
      </c>
      <c r="G76" s="52">
        <v>0</v>
      </c>
      <c r="H76" s="52">
        <v>592</v>
      </c>
      <c r="I76" s="52">
        <v>592</v>
      </c>
      <c r="J76" s="52">
        <v>2.5</v>
      </c>
      <c r="K76" s="52">
        <v>2</v>
      </c>
      <c r="L76" s="52">
        <v>0</v>
      </c>
      <c r="M76" s="52">
        <v>4</v>
      </c>
      <c r="N76" s="52">
        <v>6</v>
      </c>
      <c r="O76" s="52">
        <v>10</v>
      </c>
      <c r="P76" s="52">
        <v>1.5</v>
      </c>
      <c r="Q76" s="52">
        <v>5</v>
      </c>
      <c r="R76" s="53"/>
      <c r="S76" s="54"/>
    </row>
    <row r="77" s="21" customFormat="1" ht="25" customHeight="1" spans="1:19">
      <c r="A77" s="51" t="s">
        <v>172</v>
      </c>
      <c r="B77" s="51"/>
      <c r="C77" s="51"/>
      <c r="D77" s="51"/>
      <c r="E77" s="51"/>
      <c r="F77" s="51">
        <f t="shared" ref="F77:Q77" si="0">SUM(F5:F47,F66:F70,F76)</f>
        <v>167</v>
      </c>
      <c r="G77" s="51">
        <f t="shared" si="0"/>
        <v>1827</v>
      </c>
      <c r="H77" s="51">
        <f t="shared" si="0"/>
        <v>1018</v>
      </c>
      <c r="I77" s="51">
        <f t="shared" si="0"/>
        <v>2845</v>
      </c>
      <c r="J77" s="51">
        <f t="shared" si="0"/>
        <v>26.5</v>
      </c>
      <c r="K77" s="51">
        <f t="shared" si="0"/>
        <v>26</v>
      </c>
      <c r="L77" s="51">
        <f t="shared" si="0"/>
        <v>27</v>
      </c>
      <c r="M77" s="51">
        <f t="shared" si="0"/>
        <v>22</v>
      </c>
      <c r="N77" s="51">
        <f t="shared" si="0"/>
        <v>28</v>
      </c>
      <c r="O77" s="51">
        <f t="shared" si="0"/>
        <v>26</v>
      </c>
      <c r="P77" s="51">
        <f t="shared" si="0"/>
        <v>6.5</v>
      </c>
      <c r="Q77" s="51">
        <f t="shared" si="0"/>
        <v>5</v>
      </c>
      <c r="R77" s="55"/>
      <c r="S77" s="56"/>
    </row>
    <row r="78" ht="40" customHeight="1" spans="1:19">
      <c r="A78" s="57" t="s">
        <v>173</v>
      </c>
      <c r="B78" s="57"/>
      <c r="C78" s="57"/>
      <c r="D78" s="57"/>
      <c r="E78" s="57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7"/>
    </row>
  </sheetData>
  <sheetProtection formatCells="0" formatColumns="0" formatRows="0" insertRows="0"/>
  <mergeCells count="33">
    <mergeCell ref="A1:S1"/>
    <mergeCell ref="A2:S2"/>
    <mergeCell ref="J3:Q3"/>
    <mergeCell ref="B21:C21"/>
    <mergeCell ref="D21:E21"/>
    <mergeCell ref="A76:E76"/>
    <mergeCell ref="A77:E77"/>
    <mergeCell ref="A78:S78"/>
    <mergeCell ref="A5:A21"/>
    <mergeCell ref="A22:A75"/>
    <mergeCell ref="B5:B20"/>
    <mergeCell ref="B42:B65"/>
    <mergeCell ref="C5:C11"/>
    <mergeCell ref="C13:C14"/>
    <mergeCell ref="C15:C16"/>
    <mergeCell ref="C17:C20"/>
    <mergeCell ref="C42:C47"/>
    <mergeCell ref="C48:C53"/>
    <mergeCell ref="C54:C59"/>
    <mergeCell ref="C60:C65"/>
    <mergeCell ref="D3:D4"/>
    <mergeCell ref="E3:E4"/>
    <mergeCell ref="F3:F4"/>
    <mergeCell ref="G3:G4"/>
    <mergeCell ref="H3:H4"/>
    <mergeCell ref="I3:I4"/>
    <mergeCell ref="R3:R4"/>
    <mergeCell ref="S3:S4"/>
    <mergeCell ref="A3:C4"/>
    <mergeCell ref="B22:C24"/>
    <mergeCell ref="B25:C28"/>
    <mergeCell ref="B29:C41"/>
    <mergeCell ref="B66:C75"/>
  </mergeCells>
  <printOptions horizontalCentered="1"/>
  <pageMargins left="0.196527777777778" right="0.196527777777778" top="0.550694444444444" bottom="0.354166666666667" header="0.314583333333333" footer="0.314583333333333"/>
  <pageSetup paperSize="9" scale="79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D10" sqref="D10"/>
    </sheetView>
  </sheetViews>
  <sheetFormatPr defaultColWidth="9" defaultRowHeight="14.4"/>
  <cols>
    <col min="1" max="1" width="10.7777777777778" customWidth="1"/>
    <col min="2" max="2" width="18.7777777777778" customWidth="1"/>
    <col min="3" max="5" width="5.27777777777778" customWidth="1"/>
    <col min="6" max="13" width="4.77777777777778" customWidth="1"/>
    <col min="14" max="14" width="8.77777777777778" customWidth="1"/>
  </cols>
  <sheetData>
    <row r="1" s="1" customFormat="1" ht="15" customHeight="1" spans="1:14">
      <c r="A1" s="2" t="s">
        <v>174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30" customHeight="1" spans="1:14">
      <c r="A2" s="3" t="s">
        <v>175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0" customHeight="1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44.25" customHeight="1" spans="1:14">
      <c r="A4" s="5" t="s">
        <v>176</v>
      </c>
      <c r="B4" s="5" t="s">
        <v>4</v>
      </c>
      <c r="C4" s="5" t="s">
        <v>177</v>
      </c>
      <c r="D4" s="5" t="s">
        <v>178</v>
      </c>
      <c r="E4" s="5" t="s">
        <v>179</v>
      </c>
      <c r="F4" s="5">
        <v>1</v>
      </c>
      <c r="G4" s="5">
        <v>2</v>
      </c>
      <c r="H4" s="5">
        <v>3</v>
      </c>
      <c r="I4" s="5">
        <v>4</v>
      </c>
      <c r="J4" s="5">
        <v>5</v>
      </c>
      <c r="K4" s="5">
        <v>6</v>
      </c>
      <c r="L4" s="5">
        <v>7</v>
      </c>
      <c r="M4" s="5">
        <v>8</v>
      </c>
      <c r="N4" s="5" t="s">
        <v>11</v>
      </c>
    </row>
    <row r="5" s="1" customFormat="1" ht="25" customHeight="1" spans="1:14">
      <c r="A5" s="6" t="s">
        <v>180</v>
      </c>
      <c r="B5" s="6" t="s">
        <v>181</v>
      </c>
      <c r="C5" s="6">
        <v>2</v>
      </c>
      <c r="D5" s="6">
        <v>32</v>
      </c>
      <c r="E5" s="7">
        <v>4</v>
      </c>
      <c r="F5" s="6"/>
      <c r="G5" s="6"/>
      <c r="H5" s="6"/>
      <c r="I5" s="6">
        <v>2</v>
      </c>
      <c r="J5" s="6"/>
      <c r="K5" s="8"/>
      <c r="L5" s="8"/>
      <c r="M5" s="8"/>
      <c r="N5" s="6"/>
    </row>
    <row r="6" s="1" customFormat="1" ht="25" customHeight="1" spans="1:14">
      <c r="A6" s="6" t="s">
        <v>182</v>
      </c>
      <c r="B6" s="6" t="s">
        <v>183</v>
      </c>
      <c r="C6" s="6">
        <v>4</v>
      </c>
      <c r="D6" s="6">
        <v>64</v>
      </c>
      <c r="E6" s="7">
        <v>6</v>
      </c>
      <c r="F6" s="6"/>
      <c r="G6" s="6"/>
      <c r="H6" s="6"/>
      <c r="I6" s="6"/>
      <c r="J6" s="6"/>
      <c r="K6" s="6">
        <v>4</v>
      </c>
      <c r="L6" s="8"/>
      <c r="M6" s="8"/>
      <c r="N6" s="6"/>
    </row>
    <row r="7" s="1" customFormat="1" ht="25" customHeight="1" spans="1:14">
      <c r="A7" s="6" t="s">
        <v>184</v>
      </c>
      <c r="B7" s="6" t="s">
        <v>185</v>
      </c>
      <c r="C7" s="6">
        <v>2</v>
      </c>
      <c r="D7" s="6">
        <v>32</v>
      </c>
      <c r="E7" s="7">
        <v>5</v>
      </c>
      <c r="F7" s="6"/>
      <c r="G7" s="6"/>
      <c r="H7" s="6"/>
      <c r="I7" s="6"/>
      <c r="J7" s="6">
        <v>2</v>
      </c>
      <c r="K7" s="6"/>
      <c r="L7" s="8"/>
      <c r="M7" s="8"/>
      <c r="N7" s="6"/>
    </row>
    <row r="8" s="1" customFormat="1" ht="32.4" spans="1:14">
      <c r="A8" s="6" t="s">
        <v>186</v>
      </c>
      <c r="B8" s="6" t="s">
        <v>187</v>
      </c>
      <c r="C8" s="6">
        <v>2</v>
      </c>
      <c r="D8" s="6">
        <v>32</v>
      </c>
      <c r="E8" s="6">
        <v>5</v>
      </c>
      <c r="F8" s="6"/>
      <c r="G8" s="6"/>
      <c r="H8" s="6"/>
      <c r="I8" s="6"/>
      <c r="J8" s="6">
        <v>2</v>
      </c>
      <c r="K8" s="6"/>
      <c r="L8" s="8"/>
      <c r="M8" s="8"/>
      <c r="N8" s="6"/>
    </row>
    <row r="9" s="1" customFormat="1" ht="20" customHeight="1" spans="1:14">
      <c r="A9" s="6" t="s">
        <v>188</v>
      </c>
      <c r="B9" s="9" t="s">
        <v>189</v>
      </c>
      <c r="C9" s="9">
        <v>2</v>
      </c>
      <c r="D9" s="9">
        <v>32</v>
      </c>
      <c r="E9" s="6">
        <v>5</v>
      </c>
      <c r="F9" s="9"/>
      <c r="G9" s="8"/>
      <c r="H9" s="8"/>
      <c r="I9" s="8"/>
      <c r="J9" s="8">
        <v>2</v>
      </c>
      <c r="K9" s="8"/>
      <c r="L9" s="8"/>
      <c r="M9" s="8"/>
      <c r="N9" s="10"/>
    </row>
    <row r="10" s="1" customFormat="1" ht="20" customHeight="1" spans="1:14">
      <c r="A10" s="6" t="s">
        <v>190</v>
      </c>
      <c r="B10" s="9" t="s">
        <v>191</v>
      </c>
      <c r="C10" s="9">
        <v>2</v>
      </c>
      <c r="D10" s="9">
        <v>32</v>
      </c>
      <c r="E10" s="6">
        <v>6</v>
      </c>
      <c r="F10" s="9"/>
      <c r="G10" s="8"/>
      <c r="H10" s="8"/>
      <c r="I10" s="8"/>
      <c r="J10" s="8"/>
      <c r="K10" s="8">
        <v>2</v>
      </c>
      <c r="L10" s="8"/>
      <c r="M10" s="8"/>
      <c r="N10" s="10"/>
    </row>
    <row r="11" s="1" customFormat="1" ht="20" customHeight="1" spans="1:14">
      <c r="A11" s="6" t="s">
        <v>192</v>
      </c>
      <c r="B11" s="9" t="s">
        <v>193</v>
      </c>
      <c r="C11" s="9">
        <v>2</v>
      </c>
      <c r="D11" s="9">
        <v>112</v>
      </c>
      <c r="E11" s="6">
        <v>1</v>
      </c>
      <c r="F11" s="9">
        <v>2</v>
      </c>
      <c r="G11" s="8"/>
      <c r="H11" s="8"/>
      <c r="I11" s="8"/>
      <c r="J11" s="8"/>
      <c r="K11" s="8"/>
      <c r="L11" s="8"/>
      <c r="M11" s="8"/>
      <c r="N11" s="10"/>
    </row>
    <row r="12" s="1" customFormat="1" ht="20" customHeight="1" spans="1:14">
      <c r="A12" s="6" t="s">
        <v>194</v>
      </c>
      <c r="B12" s="6" t="s">
        <v>195</v>
      </c>
      <c r="C12" s="6">
        <v>0.5</v>
      </c>
      <c r="D12" s="6">
        <v>8</v>
      </c>
      <c r="E12" s="6">
        <v>1</v>
      </c>
      <c r="F12" s="6">
        <v>0.5</v>
      </c>
      <c r="G12" s="6"/>
      <c r="H12" s="6"/>
      <c r="I12" s="6"/>
      <c r="J12" s="6"/>
      <c r="K12" s="6"/>
      <c r="L12" s="6"/>
      <c r="M12" s="6"/>
      <c r="N12" s="10"/>
    </row>
    <row r="13" s="1" customFormat="1" ht="20" customHeight="1" spans="1:14">
      <c r="A13" s="6" t="s">
        <v>196</v>
      </c>
      <c r="B13" s="6" t="s">
        <v>197</v>
      </c>
      <c r="C13" s="6">
        <v>1</v>
      </c>
      <c r="D13" s="6">
        <v>16</v>
      </c>
      <c r="E13" s="11" t="s">
        <v>198</v>
      </c>
      <c r="F13" s="6" t="s">
        <v>17</v>
      </c>
      <c r="G13" s="6" t="s">
        <v>17</v>
      </c>
      <c r="H13" s="6" t="s">
        <v>17</v>
      </c>
      <c r="I13" s="6">
        <v>1</v>
      </c>
      <c r="J13" s="6"/>
      <c r="K13" s="6"/>
      <c r="L13" s="6"/>
      <c r="M13" s="6"/>
      <c r="N13" s="10"/>
    </row>
    <row r="14" s="1" customFormat="1" ht="25" customHeight="1" spans="1:14">
      <c r="A14" s="6" t="s">
        <v>199</v>
      </c>
      <c r="B14" s="6" t="s">
        <v>200</v>
      </c>
      <c r="C14" s="6">
        <v>1</v>
      </c>
      <c r="D14" s="6">
        <v>16</v>
      </c>
      <c r="E14" s="11" t="s">
        <v>201</v>
      </c>
      <c r="F14" s="6" t="s">
        <v>17</v>
      </c>
      <c r="G14" s="6" t="s">
        <v>17</v>
      </c>
      <c r="H14" s="6" t="s">
        <v>17</v>
      </c>
      <c r="I14" s="6" t="s">
        <v>17</v>
      </c>
      <c r="J14" s="6" t="s">
        <v>17</v>
      </c>
      <c r="K14" s="6">
        <v>1</v>
      </c>
      <c r="L14" s="6"/>
      <c r="M14" s="6"/>
      <c r="N14" s="10"/>
    </row>
    <row r="15" s="1" customFormat="1" ht="20" customHeight="1" spans="1:14">
      <c r="A15" s="6" t="s">
        <v>202</v>
      </c>
      <c r="B15" s="12" t="s">
        <v>203</v>
      </c>
      <c r="C15" s="6">
        <v>1</v>
      </c>
      <c r="D15" s="6">
        <v>16</v>
      </c>
      <c r="E15" s="6">
        <v>2</v>
      </c>
      <c r="F15" s="6"/>
      <c r="G15" s="6">
        <v>1</v>
      </c>
      <c r="H15" s="13"/>
      <c r="I15" s="6"/>
      <c r="J15" s="6"/>
      <c r="K15" s="6"/>
      <c r="L15" s="6"/>
      <c r="M15" s="6"/>
      <c r="N15" s="14" t="s">
        <v>204</v>
      </c>
    </row>
    <row r="16" s="1" customFormat="1" ht="20" customHeight="1" spans="1:14">
      <c r="A16" s="6" t="s">
        <v>205</v>
      </c>
      <c r="B16" s="12" t="s">
        <v>206</v>
      </c>
      <c r="C16" s="6">
        <v>1</v>
      </c>
      <c r="D16" s="6">
        <v>16</v>
      </c>
      <c r="E16" s="6">
        <v>4</v>
      </c>
      <c r="F16" s="6"/>
      <c r="G16" s="6"/>
      <c r="H16" s="13"/>
      <c r="I16" s="6">
        <v>1</v>
      </c>
      <c r="J16" s="6"/>
      <c r="K16" s="6"/>
      <c r="L16" s="6"/>
      <c r="M16" s="6"/>
      <c r="N16" s="14" t="s">
        <v>204</v>
      </c>
    </row>
    <row r="17" s="1" customFormat="1" ht="20" customHeight="1" spans="1:14">
      <c r="A17" s="6" t="s">
        <v>207</v>
      </c>
      <c r="B17" s="6" t="s">
        <v>208</v>
      </c>
      <c r="C17" s="6">
        <v>1</v>
      </c>
      <c r="D17" s="6">
        <v>16</v>
      </c>
      <c r="E17" s="15" t="s">
        <v>209</v>
      </c>
      <c r="F17" s="6" t="s">
        <v>17</v>
      </c>
      <c r="G17" s="16">
        <v>1</v>
      </c>
      <c r="H17" s="6"/>
      <c r="I17" s="6"/>
      <c r="J17" s="6"/>
      <c r="K17" s="6"/>
      <c r="L17" s="6"/>
      <c r="M17" s="6"/>
      <c r="N17" s="14" t="s">
        <v>204</v>
      </c>
    </row>
    <row r="18" s="1" customFormat="1" ht="20" customHeight="1" spans="1:14">
      <c r="A18" s="6" t="s">
        <v>210</v>
      </c>
      <c r="B18" s="6" t="s">
        <v>211</v>
      </c>
      <c r="C18" s="6">
        <v>3</v>
      </c>
      <c r="D18" s="6">
        <v>48</v>
      </c>
      <c r="E18" s="6" t="s">
        <v>212</v>
      </c>
      <c r="F18" s="6"/>
      <c r="G18" s="6"/>
      <c r="H18" s="6"/>
      <c r="I18" s="6"/>
      <c r="J18" s="6" t="s">
        <v>17</v>
      </c>
      <c r="K18" s="6">
        <v>3</v>
      </c>
      <c r="L18" s="6"/>
      <c r="M18" s="6"/>
      <c r="N18" s="6" t="s">
        <v>213</v>
      </c>
    </row>
    <row r="19" s="1" customFormat="1" ht="20" customHeight="1" spans="1:14">
      <c r="A19" s="6" t="s">
        <v>214</v>
      </c>
      <c r="B19" s="6" t="s">
        <v>215</v>
      </c>
      <c r="C19" s="6">
        <v>3</v>
      </c>
      <c r="D19" s="6">
        <v>64</v>
      </c>
      <c r="E19" s="6" t="s">
        <v>216</v>
      </c>
      <c r="F19" s="6"/>
      <c r="G19" s="6"/>
      <c r="H19" s="6"/>
      <c r="I19" s="6"/>
      <c r="J19" s="6"/>
      <c r="K19" s="6"/>
      <c r="L19" s="6" t="s">
        <v>17</v>
      </c>
      <c r="M19" s="6">
        <v>3</v>
      </c>
      <c r="N19" s="6" t="s">
        <v>217</v>
      </c>
    </row>
    <row r="20" s="1" customFormat="1" ht="25" customHeight="1" spans="1:14">
      <c r="A20" s="6" t="s">
        <v>218</v>
      </c>
      <c r="B20" s="6" t="s">
        <v>219</v>
      </c>
      <c r="C20" s="6">
        <v>2</v>
      </c>
      <c r="D20" s="6">
        <v>32</v>
      </c>
      <c r="E20" s="6" t="s">
        <v>216</v>
      </c>
      <c r="F20" s="6"/>
      <c r="G20" s="6"/>
      <c r="H20" s="6"/>
      <c r="I20" s="6"/>
      <c r="J20" s="6"/>
      <c r="K20" s="6"/>
      <c r="L20" s="6" t="s">
        <v>17</v>
      </c>
      <c r="M20" s="6">
        <v>2</v>
      </c>
      <c r="N20" s="10"/>
    </row>
    <row r="21" s="1" customFormat="1" ht="20" customHeight="1" spans="1:14">
      <c r="A21" s="6" t="s">
        <v>220</v>
      </c>
      <c r="B21" s="6" t="s">
        <v>221</v>
      </c>
      <c r="C21" s="6">
        <v>1</v>
      </c>
      <c r="D21" s="14">
        <v>16</v>
      </c>
      <c r="E21" s="6">
        <v>7</v>
      </c>
      <c r="F21" s="6"/>
      <c r="G21" s="6"/>
      <c r="H21" s="6"/>
      <c r="I21" s="6"/>
      <c r="J21" s="6"/>
      <c r="K21" s="6"/>
      <c r="L21" s="6">
        <v>1</v>
      </c>
      <c r="M21" s="6"/>
      <c r="N21" s="10"/>
    </row>
    <row r="22" s="1" customFormat="1" ht="20" customHeight="1" spans="1:14">
      <c r="A22" s="17" t="s">
        <v>222</v>
      </c>
      <c r="B22" s="14" t="s">
        <v>223</v>
      </c>
      <c r="C22" s="14">
        <v>0.5</v>
      </c>
      <c r="D22" s="14">
        <v>8</v>
      </c>
      <c r="E22" s="14">
        <v>7</v>
      </c>
      <c r="F22" s="14"/>
      <c r="G22" s="14"/>
      <c r="H22" s="14"/>
      <c r="I22" s="14"/>
      <c r="J22" s="14"/>
      <c r="K22" s="14"/>
      <c r="L22" s="14">
        <v>0.5</v>
      </c>
      <c r="M22" s="10"/>
      <c r="N22" s="10"/>
    </row>
    <row r="23" s="1" customFormat="1" ht="24.95" customHeight="1" spans="1:14">
      <c r="A23" s="8"/>
      <c r="B23" s="8"/>
      <c r="C23" s="8">
        <f>SUM(C5:C22)</f>
        <v>31</v>
      </c>
      <c r="D23" s="8">
        <f>SUM(D5:D22)</f>
        <v>592</v>
      </c>
      <c r="E23" s="8"/>
      <c r="F23" s="8">
        <f t="shared" ref="E23:M23" si="0">SUM(F5:F22)</f>
        <v>2.5</v>
      </c>
      <c r="G23" s="8">
        <f t="shared" si="0"/>
        <v>2</v>
      </c>
      <c r="H23" s="8">
        <f t="shared" si="0"/>
        <v>0</v>
      </c>
      <c r="I23" s="8">
        <f t="shared" si="0"/>
        <v>4</v>
      </c>
      <c r="J23" s="8">
        <f t="shared" si="0"/>
        <v>6</v>
      </c>
      <c r="K23" s="8">
        <f t="shared" si="0"/>
        <v>10</v>
      </c>
      <c r="L23" s="8">
        <f t="shared" si="0"/>
        <v>1.5</v>
      </c>
      <c r="M23" s="8">
        <f t="shared" si="0"/>
        <v>5</v>
      </c>
      <c r="N23" s="18"/>
    </row>
    <row r="24" s="1" customFormat="1" ht="21.95" customHeight="1" spans="1:14">
      <c r="D24" s="19"/>
      <c r="N24" s="20" t="s">
        <v>224</v>
      </c>
    </row>
  </sheetData>
  <mergeCells count="4">
    <mergeCell ref="A1:N1"/>
    <mergeCell ref="A2:N2"/>
    <mergeCell ref="A3:N3"/>
    <mergeCell ref="A23:B23"/>
  </mergeCells>
  <printOptions horizontalCentered="1"/>
  <pageMargins left="0.306944444444444" right="0.306944444444444" top="0.751388888888889" bottom="0.751388888888889" header="0.298611111111111" footer="0.298611111111111"/>
  <pageSetup paperSize="9" orientation="portrait" horizontalDpi="600"/>
  <headerFooter/>
  <ignoredErrors>
    <ignoredError sqref="K23:M2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培养方案</vt:lpstr>
      <vt:lpstr>续表-实践教学环节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</cp:lastModifiedBy>
  <dcterms:created xsi:type="dcterms:W3CDTF">2017-07-23T21:28:00Z</dcterms:created>
  <cp:lastPrinted>2022-03-23T16:59:00Z</cp:lastPrinted>
  <dcterms:modified xsi:type="dcterms:W3CDTF">2026-05-12T06:26:04Z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0F06EC31192D4E6EA5B41B18F6C3EAAB_13</vt:lpwstr>
  </property>
  <property fmtid="{D5CDD505-2E9C-101B-9397-08002B2CF9AE}" pid="4" name="CalculationRule">
    <vt:i4>0</vt:i4>
  </property>
</Properties>
</file>